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ACEB032-0775-4DE6-8650-E5CCAF04E4D0}" xr6:coauthVersionLast="36" xr6:coauthVersionMax="36" xr10:uidLastSave="{00000000-0000-0000-0000-000000000000}"/>
  <bookViews>
    <workbookView xWindow="-120" yWindow="-120" windowWidth="27135"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S2" authorId="0" shapeId="0" xr:uid="{00000000-0006-0000-0300-000001000000}">
      <text>
        <r>
          <rPr>
            <b/>
            <sz val="9"/>
            <color indexed="81"/>
            <rFont val="Segoe UI"/>
            <charset val="1"/>
          </rPr>
          <t>Autor:</t>
        </r>
        <r>
          <rPr>
            <sz val="9"/>
            <color indexed="81"/>
            <rFont val="Segoe UI"/>
            <charset val="1"/>
          </rPr>
          <t xml:space="preserve">
ohne GWG</t>
        </r>
      </text>
    </comment>
  </commentList>
</comments>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<sst xmlns="http://schemas.openxmlformats.org/spreadsheetml/2006/main" count="525" uniqueCount="220">
  <si>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</si>
  <si>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</si>
  <si>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</si>
  <si>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</si>
  <si>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</si>
  <si>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</si>
  <si>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</si>
  <si>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</si>
  <si>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</si>
  <si>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</si>
  <si>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</si>
  <si>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</si>
  <si>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</si>
  <si>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</si>
  <si>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</si>
  <si>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</si>
  <si>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</si>
  <si>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</si>
  <si>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</si>
  <si>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</si>
  <si>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</si>
  <si>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</si>
  <si>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</si>
  <si>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</si>
  <si>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</si>
  <si>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</si>
  <si>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</si>
  <si>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</si>
  <si>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</si>
  <si>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</si>
  <si>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</si>
  <si>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</si>
  <si>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</si>
  <si>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</si>
  <si>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</si>
  <si>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</si>
  <si>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</si>
  <si>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</si>
  <si>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</si>
  <si>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</si>
  <si>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</si>
  <si>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</si>
  <si>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</si>
  <si>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</si>
  <si>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</si>
  <si>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</si>
  <si>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</si>
  <si>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</si>
  <si>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</si>
  <si>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</si>
  <si>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</si>
  <si>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</si>
  <si>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</si>
  <si>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</si>
  <si>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</si>
  <si>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</si>
  <si>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</si>
  <si>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</si>
  <si>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</si>
  <si>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</si>
  <si>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</si>
  <si>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</si>
  <si>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</si>
  <si>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</si>
  <si>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</si>
  <si>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</si>
  <si>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</si>
  <si>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</si>
  <si>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</si>
  <si>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</si>
  <si>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</si>
  <si>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</si>
  <si>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</si>
  <si>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</si>
  <si>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</si>
  <si>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</si>
  <si>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</si>
  <si>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</si>
  <si>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</si>
  <si>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</si>
  <si>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</si>
  <si>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</si>
  <si>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</si>
  <si>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</si>
  <si>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</si>
  <si>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</si>
  <si>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</si>
  <si>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</si>
  <si>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</si>
  <si>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</si>
  <si>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</si>
  <si>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</si>
  <si>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</si>
  <si>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</si>
  <si>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</si>
  <si>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</si>
  <si>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</si>
  <si>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</si>
  <si>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</si>
  <si>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</si>
  <si>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</si>
  <si>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</si>
  <si>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</si>
  <si>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</si>
  <si>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</si>
  <si>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</si>
  <si>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</si>
  <si>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</si>
  <si>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</si>
  <si>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</si>
  <si>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</si>
  <si>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</si>
  <si>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</si>
  <si>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</si>
  <si>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</si>
  <si>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</si>
  <si>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</si>
  <si>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</si>
  <si>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</si>
  <si>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</si>
  <si>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</si>
  <si>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</si>
  <si>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</si>
  <si>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</si>
  <si>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</si>
  <si>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</si>
  <si>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</si>
  <si>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</si>
  <si>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</si>
  <si>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</si>
  <si>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</si>
  <si>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</si>
  <si>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</si>
  <si>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</si>
  <si>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</si>
  <si>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</si>
  <si>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</si>
  <si>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</si>
  <si>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</si>
  <si>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</si>
  <si>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</si>
  <si>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</si>
  <si>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</si>
  <si>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</si>
  <si>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</si>
  <si>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</si>
  <si>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</si>
  <si>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</si>
  <si>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</si>
  <si>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</si>
  <si>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</si>
  <si>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</si>
  <si>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</si>
  <si>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</si>
  <si>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</si>
  <si>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</si>
  <si>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</si>
  <si>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</si>
  <si>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</si>
  <si>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</si>
  <si>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</si>
  <si>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</si>
  <si>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</si>
  <si>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</si>
  <si>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</si>
  <si>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</si>
  <si>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</si>
  <si>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</si>
  <si>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</si>
  <si>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</si>
  <si>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</si>
  <si>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</si>
  <si>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</si>
  <si>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</si>
  <si>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</si>
  <si>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</si>
  <si>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</si>
  <si>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</si>
  <si>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</si>
  <si>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</si>
  <si>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</si>
  <si>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</si>
  <si>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</si>
  <si>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</si>
  <si>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</si>
  <si>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</si>
  <si>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</si>
  <si>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</si>
  <si>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</si>
  <si>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</si>
  <si>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</si>
  <si>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</si>
  <si>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</si>
  <si>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</si>
  <si>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</si>
  <si>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</si>
  <si>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</si>
  <si>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</si>
  <si>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</si>
  <si>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</si>
  <si>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</si>
  <si>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</si>
  <si>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</si>
  <si>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</si>
  <si>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</si>
  <si>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</si>
  <si>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</si>
  <si>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</si>
  <si>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</si>
  <si>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</si>
  <si>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</si>
  <si>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</si>
  <si>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</si>
  <si>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</si>
  <si>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</si>
  <si>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</si>
  <si>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</si>
  <si>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</si>
  <si>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</si>
  <si>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Stadtwerke Troisdorf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</si>
</sst>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7">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charset val="1"/>
    </font>
    <font>
      <b/>
      <sz val="9"/>
      <color indexed="81"/>
      <name val="Segoe UI"/>
      <charset val="1"/>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6" fillId="0" borderId="0" applyNumberFormat="0" applyFill="0" applyBorder="0" applyAlignment="0" applyProtection="0"/>
  </cellStyleXfs>
  <cellXfs count="125">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0" fontId="11" fillId="19" borderId="1" xfId="64" applyFont="1" applyFill="1" applyBorder="1" applyAlignment="1" applyProtection="1">
      <alignment horizontal="left" wrapText="1"/>
    </xf>
    <xf numFmtId="169" fontId="2" fillId="22" borderId="7" xfId="2" applyNumberFormat="1" applyFont="1" applyFill="1" applyBorder="1" applyAlignment="1" applyProtection="1">
      <alignment horizontal="center" vertical="center"/>
      <protection locked="0"/>
    </xf>
    <xf numFmtId="171" fontId="2" fillId="22" borderId="1" xfId="2" applyNumberFormat="1" applyFont="1" applyFill="1" applyBorder="1" applyAlignment="1" applyProtection="1">
      <alignment horizontal="center" vertical="center"/>
      <protection locked="0"/>
    </xf>
    <xf numFmtId="171" fontId="36" fillId="22" borderId="1" xfId="66" applyNumberFormat="1" applyFill="1" applyBorder="1" applyAlignment="1" applyProtection="1">
      <alignment horizontal="center" vertical="center"/>
      <protection locked="0"/>
    </xf>
    <xf numFmtId="8" fontId="31"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0</v>
      </c>
    </row>
    <row r="2" spans="1:3" ht="91.5" customHeight="1">
      <c r="C2" s="32" t="s">
        <v>1</v>
      </c>
    </row>
    <row r="4" spans="1:3" ht="21" customHeight="1">
      <c r="B4" s="13" t="s">
        <v>2</v>
      </c>
      <c r="C4" s="14"/>
    </row>
    <row r="5" spans="1:3" ht="21" customHeight="1">
      <c r="B5" s="2" t="s">
        <v>3</v>
      </c>
      <c r="C5" s="121" t="s">
        <v>219</v>
      </c>
    </row>
    <row r="6" spans="1:3" ht="21" customHeight="1">
      <c r="B6" s="2" t="s">
        <v>4</v>
      </c>
      <c r="C6" s="12">
        <v>10000351</v>
      </c>
    </row>
    <row r="7" spans="1:3" ht="21" customHeight="1">
      <c r="B7" s="3" t="s">
        <v>5</v>
      </c>
      <c r="C7" s="61"/>
    </row>
    <row r="8" spans="1:3" ht="21" customHeight="1">
      <c r="B8" s="3" t="s">
        <v>6</v>
      </c>
      <c r="C8" s="122"/>
    </row>
    <row r="9" spans="1:3" ht="21" customHeight="1">
      <c r="B9" s="2" t="s">
        <v>7</v>
      </c>
      <c r="C9" s="123"/>
    </row>
    <row r="10" spans="1:3" ht="21" customHeight="1">
      <c r="B10" s="3" t="s">
        <v>8</v>
      </c>
      <c r="C10" s="12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1" zoomScaleNormal="100" workbookViewId="0">
      <selection activeCell="B55" sqref="B5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9</v>
      </c>
      <c r="B1" s="90" t="s">
        <v>10</v>
      </c>
      <c r="C1" s="88"/>
    </row>
    <row r="2" spans="1:3" ht="71.25">
      <c r="A2" s="5"/>
      <c r="B2" s="56" t="s">
        <v>11</v>
      </c>
      <c r="C2" s="56" t="s">
        <v>12</v>
      </c>
    </row>
    <row r="3" spans="1:3" ht="15.75">
      <c r="A3" s="51" t="s">
        <v>13</v>
      </c>
      <c r="B3" s="52" t="s">
        <v>14</v>
      </c>
      <c r="C3" s="53"/>
    </row>
    <row r="4" spans="1:3" ht="85.5">
      <c r="A4" s="40">
        <v>1</v>
      </c>
      <c r="B4" s="41" t="s">
        <v>15</v>
      </c>
      <c r="C4" s="43" t="s">
        <v>16</v>
      </c>
    </row>
    <row r="5" spans="1:3" s="20" customFormat="1" ht="42.75">
      <c r="A5" s="40">
        <v>2</v>
      </c>
      <c r="B5" s="41" t="s">
        <v>17</v>
      </c>
      <c r="C5" s="56" t="s">
        <v>18</v>
      </c>
    </row>
    <row r="6" spans="1:3" ht="15.75">
      <c r="A6" s="51" t="s">
        <v>19</v>
      </c>
      <c r="B6" s="52" t="s">
        <v>20</v>
      </c>
      <c r="C6" s="53"/>
    </row>
    <row r="7" spans="1:3" s="20" customFormat="1" ht="28.5">
      <c r="A7" s="42">
        <v>1</v>
      </c>
      <c r="B7" s="41" t="s">
        <v>21</v>
      </c>
      <c r="C7" s="43" t="s">
        <v>22</v>
      </c>
    </row>
    <row r="8" spans="1:3">
      <c r="A8" s="58" t="s">
        <v>23</v>
      </c>
      <c r="B8" s="41" t="s">
        <v>24</v>
      </c>
      <c r="C8" s="43" t="s">
        <v>25</v>
      </c>
    </row>
    <row r="9" spans="1:3" s="20" customFormat="1" ht="28.5">
      <c r="A9" s="58" t="s">
        <v>26</v>
      </c>
      <c r="B9" s="41" t="s">
        <v>27</v>
      </c>
      <c r="C9" s="43" t="s">
        <v>28</v>
      </c>
    </row>
    <row r="10" spans="1:3" s="20" customFormat="1" ht="28.5">
      <c r="A10" s="58" t="s">
        <v>29</v>
      </c>
      <c r="B10" s="41" t="s">
        <v>30</v>
      </c>
      <c r="C10" s="43" t="s">
        <v>31</v>
      </c>
    </row>
    <row r="11" spans="1:3">
      <c r="A11" s="42">
        <v>2</v>
      </c>
      <c r="B11" s="41" t="s">
        <v>32</v>
      </c>
      <c r="C11" s="56" t="s">
        <v>33</v>
      </c>
    </row>
    <row r="12" spans="1:3">
      <c r="A12" s="22">
        <v>3</v>
      </c>
      <c r="B12" s="23" t="s">
        <v>34</v>
      </c>
      <c r="C12" s="56" t="s">
        <v>35</v>
      </c>
    </row>
    <row r="13" spans="1:3" ht="15.75">
      <c r="A13" s="51" t="s">
        <v>36</v>
      </c>
      <c r="B13" s="52" t="s">
        <v>37</v>
      </c>
      <c r="C13" s="53"/>
    </row>
    <row r="14" spans="1:3" s="63" customFormat="1">
      <c r="A14" s="62">
        <v>1</v>
      </c>
      <c r="B14" s="43" t="s">
        <v>38</v>
      </c>
      <c r="C14" s="56" t="s">
        <v>39</v>
      </c>
    </row>
    <row r="15" spans="1:3" s="63" customFormat="1">
      <c r="A15" s="64" t="s">
        <v>23</v>
      </c>
      <c r="B15" s="43" t="s">
        <v>40</v>
      </c>
      <c r="C15" s="56" t="s">
        <v>41</v>
      </c>
    </row>
    <row r="16" spans="1:3" s="63" customFormat="1">
      <c r="A16" s="64" t="s">
        <v>26</v>
      </c>
      <c r="B16" s="43" t="s">
        <v>42</v>
      </c>
      <c r="C16" s="56" t="s">
        <v>43</v>
      </c>
    </row>
    <row r="17" spans="1:3" ht="15.75">
      <c r="A17" s="51" t="s">
        <v>44</v>
      </c>
      <c r="B17" s="52" t="s">
        <v>45</v>
      </c>
      <c r="C17" s="53"/>
    </row>
    <row r="18" spans="1:3" ht="28.5">
      <c r="A18" s="42">
        <v>1</v>
      </c>
      <c r="B18" s="43" t="s">
        <v>46</v>
      </c>
      <c r="C18" s="56" t="s">
        <v>47</v>
      </c>
    </row>
    <row r="19" spans="1:3">
      <c r="A19" s="66">
        <v>2</v>
      </c>
      <c r="B19" s="23" t="s">
        <v>48</v>
      </c>
      <c r="C19" s="56" t="s">
        <v>49</v>
      </c>
    </row>
    <row r="20" spans="1:3">
      <c r="A20" s="58" t="s">
        <v>50</v>
      </c>
      <c r="B20" s="21" t="s">
        <v>51</v>
      </c>
      <c r="C20" s="56" t="s">
        <v>52</v>
      </c>
    </row>
    <row r="21" spans="1:3" s="20" customFormat="1">
      <c r="A21" s="58" t="s">
        <v>53</v>
      </c>
      <c r="B21" s="21" t="s">
        <v>54</v>
      </c>
      <c r="C21" s="56" t="s">
        <v>55</v>
      </c>
    </row>
    <row r="22" spans="1:3">
      <c r="A22" s="67">
        <v>3</v>
      </c>
      <c r="B22" s="23" t="s">
        <v>56</v>
      </c>
      <c r="C22" s="56" t="s">
        <v>57</v>
      </c>
    </row>
    <row r="23" spans="1:3">
      <c r="A23" s="58" t="s">
        <v>58</v>
      </c>
      <c r="B23" s="23" t="s">
        <v>59</v>
      </c>
      <c r="C23" s="56" t="s">
        <v>60</v>
      </c>
    </row>
    <row r="24" spans="1:3">
      <c r="A24" s="58" t="s">
        <v>61</v>
      </c>
      <c r="B24" s="23" t="s">
        <v>62</v>
      </c>
      <c r="C24" s="56" t="s">
        <v>63</v>
      </c>
    </row>
    <row r="25" spans="1:3">
      <c r="A25" s="22">
        <v>4</v>
      </c>
      <c r="B25" s="23" t="s">
        <v>64</v>
      </c>
      <c r="C25" s="56" t="s">
        <v>65</v>
      </c>
    </row>
    <row r="26" spans="1:3">
      <c r="A26" s="22">
        <v>5</v>
      </c>
      <c r="B26" s="23" t="s">
        <v>66</v>
      </c>
      <c r="C26" s="56" t="s">
        <v>67</v>
      </c>
    </row>
    <row r="27" spans="1:3">
      <c r="A27" s="22">
        <v>6</v>
      </c>
      <c r="B27" s="23" t="s">
        <v>68</v>
      </c>
      <c r="C27" s="56" t="s">
        <v>67</v>
      </c>
    </row>
    <row r="28" spans="1:3" ht="15.75">
      <c r="A28" s="18">
        <v>7</v>
      </c>
      <c r="B28" s="23" t="s">
        <v>69</v>
      </c>
      <c r="C28" s="56" t="s">
        <v>67</v>
      </c>
    </row>
    <row r="29" spans="1:3" s="20" customFormat="1">
      <c r="A29" s="58" t="s">
        <v>70</v>
      </c>
      <c r="B29" s="68" t="s">
        <v>71</v>
      </c>
      <c r="C29" s="69" t="s">
        <v>72</v>
      </c>
    </row>
    <row r="30" spans="1:3" s="20" customFormat="1">
      <c r="A30" s="58" t="s">
        <v>73</v>
      </c>
      <c r="B30" s="68" t="s">
        <v>74</v>
      </c>
      <c r="C30" s="69" t="s">
        <v>75</v>
      </c>
    </row>
    <row r="31" spans="1:3" s="20" customFormat="1" ht="15.75">
      <c r="A31" s="51" t="s">
        <v>76</v>
      </c>
      <c r="B31" s="52" t="s">
        <v>77</v>
      </c>
      <c r="C31" s="53"/>
    </row>
    <row r="32" spans="1:3" s="20" customFormat="1">
      <c r="A32" s="40">
        <v>1</v>
      </c>
      <c r="B32" s="57" t="s">
        <v>78</v>
      </c>
      <c r="C32" s="43" t="s">
        <v>79</v>
      </c>
    </row>
    <row r="33" spans="1:3" s="20" customFormat="1">
      <c r="A33" s="58" t="s">
        <v>23</v>
      </c>
      <c r="B33" s="57" t="s">
        <v>80</v>
      </c>
      <c r="C33" s="43" t="s">
        <v>79</v>
      </c>
    </row>
    <row r="34" spans="1:3" s="20" customFormat="1">
      <c r="A34" s="58" t="s">
        <v>26</v>
      </c>
      <c r="B34" s="57" t="s">
        <v>81</v>
      </c>
      <c r="C34" s="43" t="s">
        <v>79</v>
      </c>
    </row>
    <row r="35" spans="1:3" s="20" customFormat="1">
      <c r="A35" s="58" t="s">
        <v>29</v>
      </c>
      <c r="B35" s="57" t="s">
        <v>82</v>
      </c>
      <c r="C35" s="43" t="s">
        <v>79</v>
      </c>
    </row>
    <row r="36" spans="1:3" s="20" customFormat="1">
      <c r="A36" s="58" t="s">
        <v>83</v>
      </c>
      <c r="B36" s="57" t="s">
        <v>84</v>
      </c>
      <c r="C36" s="43" t="s">
        <v>79</v>
      </c>
    </row>
    <row r="37" spans="1:3" s="20" customFormat="1">
      <c r="A37" s="58" t="s">
        <v>85</v>
      </c>
      <c r="B37" s="57" t="s">
        <v>86</v>
      </c>
      <c r="C37" s="43" t="s">
        <v>79</v>
      </c>
    </row>
    <row r="38" spans="1:3" s="20" customFormat="1">
      <c r="A38" s="40">
        <v>2</v>
      </c>
      <c r="B38" s="57" t="s">
        <v>87</v>
      </c>
      <c r="C38" s="43" t="s">
        <v>79</v>
      </c>
    </row>
    <row r="39" spans="1:3" s="20" customFormat="1">
      <c r="A39" s="40">
        <v>3</v>
      </c>
      <c r="B39" s="57" t="s">
        <v>88</v>
      </c>
      <c r="C39" s="43" t="s">
        <v>79</v>
      </c>
    </row>
    <row r="40" spans="1:3" s="20" customFormat="1">
      <c r="A40" s="40">
        <v>4</v>
      </c>
      <c r="B40" s="41" t="s">
        <v>89</v>
      </c>
      <c r="C40" s="43" t="s">
        <v>79</v>
      </c>
    </row>
    <row r="41" spans="1:3" s="20" customFormat="1">
      <c r="A41" s="40">
        <v>5</v>
      </c>
      <c r="B41" s="57" t="s">
        <v>90</v>
      </c>
      <c r="C41" s="43" t="s">
        <v>79</v>
      </c>
    </row>
    <row r="42" spans="1:3" s="20" customFormat="1" ht="15.75">
      <c r="A42" s="51" t="s">
        <v>91</v>
      </c>
      <c r="B42" s="52" t="s">
        <v>92</v>
      </c>
      <c r="C42" s="53"/>
    </row>
    <row r="43" spans="1:3">
      <c r="A43" s="40">
        <v>1</v>
      </c>
      <c r="B43" s="57" t="s">
        <v>93</v>
      </c>
      <c r="C43" s="43" t="s">
        <v>94</v>
      </c>
    </row>
    <row r="44" spans="1:3" s="20" customFormat="1" ht="15.75">
      <c r="A44" s="51" t="s">
        <v>95</v>
      </c>
      <c r="B44" s="52" t="s">
        <v>96</v>
      </c>
      <c r="C44" s="53"/>
    </row>
    <row r="45" spans="1:3" s="20" customFormat="1" ht="128.25">
      <c r="A45" s="5"/>
      <c r="B45" s="56" t="s">
        <v>11</v>
      </c>
      <c r="C45" s="56" t="s">
        <v>97</v>
      </c>
    </row>
    <row r="46" spans="1:3" s="20" customFormat="1" ht="114">
      <c r="A46" s="58" t="s">
        <v>98</v>
      </c>
      <c r="B46" s="108" t="s">
        <v>99</v>
      </c>
      <c r="C46" s="56" t="s">
        <v>100</v>
      </c>
    </row>
    <row r="47" spans="1:3">
      <c r="A47" s="58" t="s">
        <v>101</v>
      </c>
      <c r="B47" s="108" t="s">
        <v>102</v>
      </c>
      <c r="C47" s="56" t="s">
        <v>103</v>
      </c>
    </row>
    <row r="48" spans="1:3">
      <c r="A48" s="58" t="s">
        <v>104</v>
      </c>
      <c r="B48" s="108" t="s">
        <v>105</v>
      </c>
      <c r="C48" s="56" t="s">
        <v>106</v>
      </c>
    </row>
    <row r="49" spans="1:3" s="72" customFormat="1">
      <c r="A49" s="85"/>
      <c r="B49" s="86"/>
      <c r="C49" s="87"/>
    </row>
    <row r="50" spans="1:3" ht="26.25">
      <c r="A50" s="89" t="s">
        <v>107</v>
      </c>
      <c r="B50" s="91" t="s">
        <v>108</v>
      </c>
      <c r="C50" s="70"/>
    </row>
    <row r="51" spans="1:3" ht="26.25">
      <c r="A51" s="27"/>
      <c r="B51" s="54" t="s">
        <v>109</v>
      </c>
      <c r="C51" s="4"/>
    </row>
    <row r="52" spans="1:3" ht="28.5">
      <c r="A52" s="28"/>
      <c r="B52" s="60" t="s">
        <v>110</v>
      </c>
      <c r="C52" s="4"/>
    </row>
    <row r="53" spans="1:3">
      <c r="A53" s="28"/>
      <c r="B53" s="54" t="s">
        <v>111</v>
      </c>
      <c r="C53" s="4"/>
    </row>
    <row r="54" spans="1:3" ht="42.75">
      <c r="A54" s="28"/>
      <c r="B54" s="54" t="s">
        <v>112</v>
      </c>
      <c r="C54" s="4"/>
    </row>
    <row r="55" spans="1:3" ht="42.75">
      <c r="A55" s="28"/>
      <c r="B55" s="60" t="s">
        <v>113</v>
      </c>
      <c r="C55" s="4"/>
    </row>
    <row r="56" spans="1:3" ht="28.5">
      <c r="A56" s="29"/>
      <c r="B56" s="55" t="s">
        <v>114</v>
      </c>
      <c r="C56" s="4"/>
    </row>
    <row r="57" spans="1:3">
      <c r="A57" s="70"/>
      <c r="B57" s="71"/>
      <c r="C57" s="70"/>
    </row>
    <row r="58" spans="1:3" ht="26.25">
      <c r="A58" s="89" t="s">
        <v>115</v>
      </c>
      <c r="B58" s="91" t="s">
        <v>116</v>
      </c>
      <c r="C58" s="20"/>
    </row>
    <row r="59" spans="1:3" ht="42.75">
      <c r="A59" s="27"/>
      <c r="B59" s="54" t="s">
        <v>117</v>
      </c>
      <c r="C59" s="20"/>
    </row>
    <row r="60" spans="1:3" ht="28.5">
      <c r="A60" s="28"/>
      <c r="B60" s="60" t="s">
        <v>110</v>
      </c>
      <c r="C60" s="20"/>
    </row>
    <row r="61" spans="1:3">
      <c r="A61" s="28"/>
      <c r="B61" s="54" t="s">
        <v>111</v>
      </c>
      <c r="C61" s="20"/>
    </row>
    <row r="62" spans="1:3" ht="42.75">
      <c r="A62" s="28"/>
      <c r="B62" s="54" t="s">
        <v>118</v>
      </c>
      <c r="C62" s="20"/>
    </row>
    <row r="63" spans="1:3" ht="42.75">
      <c r="A63" s="28"/>
      <c r="B63" s="60" t="s">
        <v>113</v>
      </c>
      <c r="C63" s="20"/>
    </row>
    <row r="64" spans="1:3" ht="28.5">
      <c r="A64" s="29"/>
      <c r="B64" s="55" t="s">
        <v>114</v>
      </c>
      <c r="C64" s="20"/>
    </row>
    <row r="69" spans="1:3">
      <c r="A69" s="20"/>
      <c r="B69" s="24"/>
      <c r="C69" s="20"/>
    </row>
    <row r="70" spans="1:3">
      <c r="A70" s="20"/>
      <c r="B70" s="24"/>
      <c r="C70" s="20"/>
    </row>
    <row r="71" spans="1:3">
      <c r="A71" s="20"/>
      <c r="B71" s="24"/>
      <c r="C71" s="20"/>
    </row>
    <row r="72" spans="1:3">
      <c r="A72" s="20"/>
      <c r="B72" s="19"/>
      <c r="C72" s="20"/>
    </row>
    <row r="73" spans="1:3">
      <c r="A73" s="20"/>
      <c r="B73" s="17"/>
      <c r="C73" s="20"/>
    </row>
    <row r="74" spans="1:3" s="72" customFormat="1">
      <c r="A74" s="20"/>
      <c r="B74" s="20"/>
      <c r="C74" s="20"/>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9"/>
  <sheetViews>
    <sheetView showGridLines="0" topLeftCell="A43" zoomScale="70" zoomScaleNormal="70" workbookViewId="0">
      <selection activeCell="B57" sqref="B57"/>
    </sheetView>
  </sheetViews>
  <sheetFormatPr baseColWidth="10" defaultColWidth="11.42578125" defaultRowHeight="15.75"/>
  <cols>
    <col min="1" max="1" width="6.28515625" style="44" customWidth="1"/>
    <col min="2" max="2" width="87.7109375" style="107" customWidth="1"/>
    <col min="3" max="19" width="17.85546875" style="44" bestFit="1" customWidth="1"/>
    <col min="20" max="16384" width="11.42578125" style="44"/>
  </cols>
  <sheetData>
    <row r="1" spans="1:19" ht="26.25" customHeight="1">
      <c r="A1" s="45"/>
      <c r="B1" s="99" t="s">
        <v>119</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13</v>
      </c>
      <c r="B2" s="100" t="s">
        <v>14</v>
      </c>
      <c r="C2" s="47"/>
      <c r="D2" s="47"/>
      <c r="E2" s="47"/>
      <c r="F2" s="47"/>
      <c r="G2" s="47"/>
      <c r="H2" s="47"/>
      <c r="I2" s="47"/>
      <c r="J2" s="47"/>
      <c r="K2" s="47"/>
      <c r="L2" s="47"/>
      <c r="M2" s="47"/>
      <c r="N2" s="47"/>
      <c r="O2" s="47"/>
      <c r="P2" s="47"/>
      <c r="Q2" s="47"/>
      <c r="R2" s="47"/>
      <c r="S2" s="47"/>
    </row>
    <row r="3" spans="1:19" ht="18.75" customHeight="1">
      <c r="A3" s="92">
        <v>1</v>
      </c>
      <c r="B3" s="96" t="s">
        <v>15</v>
      </c>
      <c r="C3" s="25"/>
      <c r="D3" s="25">
        <v>2960</v>
      </c>
      <c r="E3" s="25">
        <v>5040</v>
      </c>
      <c r="F3" s="25">
        <v>4480</v>
      </c>
      <c r="G3" s="25">
        <v>4400</v>
      </c>
      <c r="H3" s="25">
        <v>5600</v>
      </c>
      <c r="I3" s="25"/>
      <c r="J3" s="25"/>
      <c r="K3" s="25"/>
      <c r="L3" s="25"/>
      <c r="M3" s="25"/>
      <c r="N3" s="25"/>
      <c r="O3" s="25"/>
      <c r="P3" s="25"/>
      <c r="Q3" s="25"/>
      <c r="R3" s="25"/>
      <c r="S3" s="25"/>
    </row>
    <row r="4" spans="1:19" ht="18.75" customHeight="1">
      <c r="A4" s="92">
        <v>2</v>
      </c>
      <c r="B4" s="96" t="s">
        <v>17</v>
      </c>
      <c r="C4" s="25"/>
      <c r="D4" s="25">
        <v>1.85</v>
      </c>
      <c r="E4" s="25">
        <v>3.15</v>
      </c>
      <c r="F4" s="25">
        <v>2.8</v>
      </c>
      <c r="G4" s="25">
        <v>2.75</v>
      </c>
      <c r="H4" s="25">
        <v>3.5</v>
      </c>
      <c r="I4" s="25"/>
      <c r="J4" s="25"/>
      <c r="K4" s="25"/>
      <c r="L4" s="25"/>
      <c r="M4" s="25"/>
      <c r="N4" s="25"/>
      <c r="O4" s="25"/>
      <c r="P4" s="25"/>
      <c r="Q4" s="25"/>
      <c r="R4" s="25"/>
      <c r="S4" s="25"/>
    </row>
    <row r="5" spans="1:19" ht="18.75" customHeight="1">
      <c r="A5" s="93" t="s">
        <v>19</v>
      </c>
      <c r="B5" s="101" t="s">
        <v>20</v>
      </c>
      <c r="C5" s="47"/>
      <c r="D5" s="47"/>
      <c r="E5" s="47"/>
      <c r="F5" s="47"/>
      <c r="G5" s="47"/>
      <c r="H5" s="47"/>
      <c r="I5" s="47"/>
      <c r="J5" s="47"/>
      <c r="K5" s="47"/>
      <c r="L5" s="47"/>
      <c r="M5" s="47"/>
      <c r="N5" s="47"/>
      <c r="O5" s="47"/>
      <c r="P5" s="47"/>
      <c r="Q5" s="47"/>
      <c r="R5" s="47"/>
      <c r="S5" s="47"/>
    </row>
    <row r="6" spans="1:19" ht="18.75" customHeight="1">
      <c r="A6" s="94">
        <v>1</v>
      </c>
      <c r="B6" s="102" t="s">
        <v>21</v>
      </c>
      <c r="C6" s="26">
        <v>19746870</v>
      </c>
      <c r="D6" s="26">
        <v>16038872</v>
      </c>
      <c r="E6" s="26">
        <v>15918000</v>
      </c>
      <c r="F6" s="26">
        <v>16161277</v>
      </c>
      <c r="G6" s="26">
        <v>18240546</v>
      </c>
      <c r="H6" s="26">
        <v>18567785</v>
      </c>
      <c r="I6" s="26">
        <v>20109212</v>
      </c>
      <c r="J6" s="26">
        <v>23002489</v>
      </c>
      <c r="K6" s="26">
        <v>25976921</v>
      </c>
      <c r="L6" s="26">
        <v>25730791.34</v>
      </c>
      <c r="M6" s="26">
        <v>27101867</v>
      </c>
      <c r="N6" s="26">
        <v>27304433</v>
      </c>
      <c r="O6" s="26">
        <v>28500656.550000001</v>
      </c>
      <c r="P6" s="26">
        <v>29423580.399999999</v>
      </c>
      <c r="Q6" s="26">
        <v>30719213.850000001</v>
      </c>
      <c r="R6" s="26">
        <v>31715262.879999999</v>
      </c>
      <c r="S6" s="26">
        <v>35248002.130000003</v>
      </c>
    </row>
    <row r="7" spans="1:19" ht="18.75" customHeight="1">
      <c r="A7" s="95" t="s">
        <v>23</v>
      </c>
      <c r="B7" s="102" t="s">
        <v>24</v>
      </c>
      <c r="C7" s="26">
        <v>724929</v>
      </c>
      <c r="D7" s="26">
        <v>887997</v>
      </c>
      <c r="E7" s="26">
        <v>1231859</v>
      </c>
      <c r="F7" s="26">
        <v>1438151</v>
      </c>
      <c r="G7" s="26">
        <v>1335388</v>
      </c>
      <c r="H7" s="26">
        <v>105513</v>
      </c>
      <c r="I7" s="26">
        <v>3816746</v>
      </c>
      <c r="J7" s="26">
        <v>5329187</v>
      </c>
      <c r="K7" s="26">
        <v>6189766</v>
      </c>
      <c r="L7" s="26">
        <v>5576700</v>
      </c>
      <c r="M7" s="26">
        <v>6611905</v>
      </c>
      <c r="N7" s="26">
        <v>6698781</v>
      </c>
      <c r="O7" s="26">
        <v>6396845</v>
      </c>
      <c r="P7" s="26">
        <v>7835580</v>
      </c>
      <c r="Q7" s="26">
        <v>7841442</v>
      </c>
      <c r="R7" s="26">
        <v>7835679</v>
      </c>
      <c r="S7" s="26">
        <v>8819063</v>
      </c>
    </row>
    <row r="8" spans="1:19" ht="18.75" customHeight="1">
      <c r="A8" s="95" t="s">
        <v>26</v>
      </c>
      <c r="B8" s="102" t="s">
        <v>27</v>
      </c>
      <c r="C8" s="26">
        <v>2597919</v>
      </c>
      <c r="D8" s="26">
        <v>2534920</v>
      </c>
      <c r="E8" s="26">
        <v>2542525.37</v>
      </c>
      <c r="F8" s="26">
        <v>2519728.77</v>
      </c>
      <c r="G8" s="26">
        <v>2669823.54</v>
      </c>
      <c r="H8" s="26">
        <v>2557592.4900000002</v>
      </c>
      <c r="I8" s="26">
        <v>2571352</v>
      </c>
      <c r="J8" s="26">
        <v>2555431</v>
      </c>
      <c r="K8" s="26">
        <v>2562388</v>
      </c>
      <c r="L8" s="26">
        <v>2559482</v>
      </c>
      <c r="M8" s="26">
        <v>2522926</v>
      </c>
      <c r="N8" s="26">
        <v>2547588</v>
      </c>
      <c r="O8" s="26">
        <v>2566000</v>
      </c>
      <c r="P8" s="26">
        <v>2493428</v>
      </c>
      <c r="Q8" s="26">
        <v>2516595</v>
      </c>
      <c r="R8" s="26">
        <v>2657632</v>
      </c>
      <c r="S8" s="26">
        <v>2657632</v>
      </c>
    </row>
    <row r="9" spans="1:19">
      <c r="A9" s="95" t="s">
        <v>29</v>
      </c>
      <c r="B9" s="102" t="s">
        <v>30</v>
      </c>
      <c r="C9" s="26">
        <v>19021941</v>
      </c>
      <c r="D9" s="26">
        <v>15150875</v>
      </c>
      <c r="E9" s="26">
        <v>14686141</v>
      </c>
      <c r="F9" s="26">
        <v>14723126</v>
      </c>
      <c r="G9" s="26">
        <v>16905158</v>
      </c>
      <c r="H9" s="26">
        <v>18462272</v>
      </c>
      <c r="I9" s="26">
        <v>16292466</v>
      </c>
      <c r="J9" s="26">
        <v>17673302</v>
      </c>
      <c r="K9" s="26">
        <v>19787155</v>
      </c>
      <c r="L9" s="26">
        <v>20154091</v>
      </c>
      <c r="M9" s="26">
        <v>20489962</v>
      </c>
      <c r="N9" s="26">
        <v>20605652</v>
      </c>
      <c r="O9" s="26">
        <v>22103812</v>
      </c>
      <c r="P9" s="26">
        <v>21588000</v>
      </c>
      <c r="Q9" s="26">
        <v>22877772</v>
      </c>
      <c r="R9" s="26">
        <v>23879584</v>
      </c>
      <c r="S9" s="26">
        <v>26428939</v>
      </c>
    </row>
    <row r="10" spans="1:19" ht="30">
      <c r="A10" s="92">
        <v>2</v>
      </c>
      <c r="B10" s="96" t="s">
        <v>32</v>
      </c>
      <c r="C10" s="26">
        <v>0</v>
      </c>
      <c r="D10" s="26">
        <v>0</v>
      </c>
      <c r="E10" s="26">
        <v>0</v>
      </c>
      <c r="F10" s="26">
        <v>0</v>
      </c>
      <c r="G10" s="26">
        <v>0</v>
      </c>
      <c r="H10" s="26">
        <v>0</v>
      </c>
      <c r="I10" s="26">
        <v>0</v>
      </c>
      <c r="J10" s="26">
        <v>0</v>
      </c>
      <c r="K10" s="26">
        <v>0</v>
      </c>
      <c r="L10" s="26">
        <v>0</v>
      </c>
      <c r="M10" s="26">
        <v>0</v>
      </c>
      <c r="N10" s="26">
        <v>0</v>
      </c>
      <c r="O10" s="26">
        <v>0</v>
      </c>
      <c r="P10" s="26">
        <v>0</v>
      </c>
      <c r="Q10" s="26">
        <v>0</v>
      </c>
      <c r="R10" s="26">
        <v>0</v>
      </c>
      <c r="S10" s="26">
        <v>0</v>
      </c>
    </row>
    <row r="11" spans="1:19" ht="18.75" customHeight="1">
      <c r="A11" s="92">
        <v>3</v>
      </c>
      <c r="B11" s="96" t="s">
        <v>34</v>
      </c>
      <c r="C11" s="26">
        <v>81918</v>
      </c>
      <c r="D11" s="26">
        <v>49873</v>
      </c>
      <c r="E11" s="26">
        <v>0</v>
      </c>
      <c r="F11" s="26">
        <v>0</v>
      </c>
      <c r="G11" s="26">
        <v>0</v>
      </c>
      <c r="H11" s="26">
        <v>0</v>
      </c>
      <c r="I11" s="26">
        <v>99656</v>
      </c>
      <c r="J11" s="26">
        <v>196808</v>
      </c>
      <c r="K11" s="26">
        <v>267974</v>
      </c>
      <c r="L11" s="26">
        <v>342234</v>
      </c>
      <c r="M11" s="26">
        <v>291486</v>
      </c>
      <c r="N11" s="26">
        <v>356994</v>
      </c>
      <c r="O11" s="26">
        <v>502200</v>
      </c>
      <c r="P11" s="26">
        <v>486385</v>
      </c>
      <c r="Q11" s="26">
        <v>563449</v>
      </c>
      <c r="R11" s="26">
        <v>624837</v>
      </c>
      <c r="S11" s="26">
        <v>624837</v>
      </c>
    </row>
    <row r="12" spans="1:19" ht="18.75" customHeight="1">
      <c r="A12" s="93" t="s">
        <v>36</v>
      </c>
      <c r="B12" s="101" t="s">
        <v>37</v>
      </c>
      <c r="C12" s="47"/>
      <c r="D12" s="47"/>
      <c r="E12" s="47"/>
      <c r="F12" s="47"/>
      <c r="G12" s="47"/>
      <c r="H12" s="47"/>
      <c r="I12" s="47"/>
      <c r="J12" s="47"/>
      <c r="K12" s="47"/>
      <c r="L12" s="47"/>
      <c r="M12" s="47"/>
      <c r="N12" s="47"/>
      <c r="O12" s="47"/>
      <c r="P12" s="47"/>
      <c r="Q12" s="47"/>
      <c r="R12" s="47"/>
      <c r="S12" s="47"/>
    </row>
    <row r="13" spans="1:19" ht="18.75" customHeight="1">
      <c r="A13" s="92">
        <v>1</v>
      </c>
      <c r="B13" s="96" t="s">
        <v>38</v>
      </c>
      <c r="C13" s="26">
        <v>1470178</v>
      </c>
      <c r="D13" s="26">
        <v>1987570</v>
      </c>
      <c r="E13" s="26">
        <v>1706081</v>
      </c>
      <c r="F13" s="26">
        <v>2466718</v>
      </c>
      <c r="G13" s="26">
        <v>1414161</v>
      </c>
      <c r="H13" s="26">
        <v>1355905</v>
      </c>
      <c r="I13" s="26">
        <v>399826</v>
      </c>
      <c r="J13" s="26">
        <v>269621</v>
      </c>
      <c r="K13" s="26">
        <v>740231</v>
      </c>
      <c r="L13" s="26">
        <v>846292</v>
      </c>
      <c r="M13" s="26">
        <v>769625</v>
      </c>
      <c r="N13" s="26">
        <v>835310</v>
      </c>
      <c r="O13" s="26">
        <v>765953</v>
      </c>
      <c r="P13" s="26">
        <v>896476</v>
      </c>
      <c r="Q13" s="26">
        <v>854270</v>
      </c>
      <c r="R13" s="26">
        <v>674126</v>
      </c>
      <c r="S13" s="26">
        <v>2314265</v>
      </c>
    </row>
    <row r="14" spans="1:19" ht="30">
      <c r="A14" s="95" t="s">
        <v>23</v>
      </c>
      <c r="B14" s="96" t="s">
        <v>120</v>
      </c>
      <c r="C14" s="26"/>
      <c r="D14" s="26"/>
      <c r="E14" s="26"/>
      <c r="F14" s="26"/>
      <c r="G14" s="26"/>
      <c r="H14" s="26"/>
      <c r="I14" s="26"/>
      <c r="J14" s="26"/>
      <c r="K14" s="26"/>
      <c r="L14" s="26"/>
      <c r="M14" s="26"/>
      <c r="N14" s="26"/>
      <c r="O14" s="26"/>
      <c r="P14" s="26"/>
      <c r="Q14" s="26"/>
      <c r="R14" s="26"/>
      <c r="S14" s="26"/>
    </row>
    <row r="15" spans="1:19" ht="18.75" customHeight="1">
      <c r="A15" s="95" t="s">
        <v>26</v>
      </c>
      <c r="B15" s="96" t="s">
        <v>42</v>
      </c>
      <c r="C15" s="26">
        <v>0</v>
      </c>
      <c r="D15" s="26">
        <v>5547</v>
      </c>
      <c r="E15" s="26">
        <v>35345</v>
      </c>
      <c r="F15" s="26">
        <v>41261</v>
      </c>
      <c r="G15" s="26">
        <v>46550</v>
      </c>
      <c r="H15" s="26">
        <v>69296</v>
      </c>
      <c r="I15" s="26">
        <v>52298</v>
      </c>
      <c r="J15" s="26">
        <v>60600</v>
      </c>
      <c r="K15" s="26">
        <v>13408</v>
      </c>
      <c r="L15" s="26">
        <v>151686</v>
      </c>
      <c r="M15" s="26">
        <v>42798</v>
      </c>
      <c r="N15" s="26">
        <v>97398</v>
      </c>
      <c r="O15" s="26">
        <v>66276</v>
      </c>
      <c r="P15" s="26">
        <v>89665</v>
      </c>
      <c r="Q15" s="26">
        <v>59729</v>
      </c>
      <c r="R15" s="26">
        <v>70023</v>
      </c>
      <c r="S15" s="26">
        <v>57660</v>
      </c>
    </row>
    <row r="16" spans="1:19" ht="18.75" customHeight="1">
      <c r="A16" s="93" t="s">
        <v>44</v>
      </c>
      <c r="B16" s="101" t="s">
        <v>45</v>
      </c>
      <c r="C16" s="47"/>
      <c r="D16" s="47"/>
      <c r="E16" s="47"/>
      <c r="F16" s="47"/>
      <c r="G16" s="47"/>
      <c r="H16" s="47"/>
      <c r="I16" s="47"/>
      <c r="J16" s="47"/>
      <c r="K16" s="47"/>
      <c r="L16" s="47"/>
      <c r="M16" s="47"/>
      <c r="N16" s="47"/>
      <c r="O16" s="47"/>
      <c r="P16" s="47"/>
      <c r="Q16" s="47"/>
      <c r="R16" s="47"/>
      <c r="S16" s="47"/>
    </row>
    <row r="17" spans="1:19" ht="18.75" customHeight="1">
      <c r="A17" s="92">
        <v>1</v>
      </c>
      <c r="B17" s="96" t="s">
        <v>46</v>
      </c>
      <c r="C17" s="26">
        <v>0</v>
      </c>
      <c r="D17" s="26">
        <v>135000</v>
      </c>
      <c r="E17" s="26">
        <v>201000</v>
      </c>
      <c r="F17" s="26">
        <v>188935</v>
      </c>
      <c r="G17" s="26">
        <v>217988</v>
      </c>
      <c r="H17" s="26">
        <v>221067</v>
      </c>
      <c r="I17" s="26">
        <v>0</v>
      </c>
      <c r="J17" s="26">
        <v>0</v>
      </c>
      <c r="K17" s="26">
        <v>0</v>
      </c>
      <c r="L17" s="26">
        <v>0</v>
      </c>
      <c r="M17" s="26">
        <v>0</v>
      </c>
      <c r="N17" s="26">
        <v>0</v>
      </c>
      <c r="O17" s="26">
        <v>0</v>
      </c>
      <c r="P17" s="26">
        <v>0</v>
      </c>
      <c r="Q17" s="26">
        <v>0</v>
      </c>
      <c r="R17" s="26">
        <v>0</v>
      </c>
      <c r="S17" s="26">
        <v>0</v>
      </c>
    </row>
    <row r="18" spans="1:19" ht="18.75" customHeight="1">
      <c r="A18" s="97">
        <v>2</v>
      </c>
      <c r="B18" s="96" t="s">
        <v>48</v>
      </c>
      <c r="C18" s="26">
        <v>5429543</v>
      </c>
      <c r="D18" s="26">
        <v>7929682</v>
      </c>
      <c r="E18" s="26">
        <v>10790000</v>
      </c>
      <c r="F18" s="26">
        <v>10884007</v>
      </c>
      <c r="G18" s="26">
        <v>11137881</v>
      </c>
      <c r="H18" s="26">
        <v>11405115</v>
      </c>
      <c r="I18" s="26">
        <v>7766608</v>
      </c>
      <c r="J18" s="26">
        <v>7798479</v>
      </c>
      <c r="K18" s="26">
        <v>8486836</v>
      </c>
      <c r="L18" s="26">
        <v>9257278</v>
      </c>
      <c r="M18" s="26">
        <v>10441871</v>
      </c>
      <c r="N18" s="26">
        <v>9758502</v>
      </c>
      <c r="O18" s="26">
        <v>10963363</v>
      </c>
      <c r="P18" s="26">
        <v>10631620</v>
      </c>
      <c r="Q18" s="26">
        <v>11896164</v>
      </c>
      <c r="R18" s="26">
        <v>12786168</v>
      </c>
      <c r="S18" s="26">
        <v>13952267</v>
      </c>
    </row>
    <row r="19" spans="1:19" ht="18.75" customHeight="1">
      <c r="A19" s="95" t="s">
        <v>50</v>
      </c>
      <c r="B19" s="96" t="s">
        <v>51</v>
      </c>
      <c r="C19" s="26">
        <v>0</v>
      </c>
      <c r="D19" s="26">
        <v>1853000</v>
      </c>
      <c r="E19" s="26">
        <v>3707000</v>
      </c>
      <c r="F19" s="26">
        <v>3707000</v>
      </c>
      <c r="G19" s="26">
        <v>3707000</v>
      </c>
      <c r="H19" s="26">
        <v>3707000</v>
      </c>
      <c r="I19" s="26">
        <v>0</v>
      </c>
      <c r="J19" s="26">
        <v>0</v>
      </c>
      <c r="K19" s="26">
        <v>0</v>
      </c>
      <c r="L19" s="26">
        <v>0</v>
      </c>
      <c r="M19" s="26">
        <v>0</v>
      </c>
      <c r="N19" s="26">
        <v>0</v>
      </c>
      <c r="O19" s="26">
        <v>0</v>
      </c>
      <c r="P19" s="26">
        <v>0</v>
      </c>
      <c r="Q19" s="26">
        <v>0</v>
      </c>
      <c r="R19" s="26">
        <v>0</v>
      </c>
      <c r="S19" s="26">
        <v>0</v>
      </c>
    </row>
    <row r="20" spans="1:19" ht="30">
      <c r="A20" s="95" t="s">
        <v>53</v>
      </c>
      <c r="B20" s="96" t="s">
        <v>54</v>
      </c>
      <c r="C20" s="26">
        <v>3139286</v>
      </c>
      <c r="D20" s="26">
        <v>3096825</v>
      </c>
      <c r="E20" s="26">
        <v>2580000</v>
      </c>
      <c r="F20" s="26">
        <v>2665751</v>
      </c>
      <c r="G20" s="26">
        <v>2728918</v>
      </c>
      <c r="H20" s="26">
        <v>2812301</v>
      </c>
      <c r="I20" s="26">
        <v>3545377</v>
      </c>
      <c r="J20" s="26">
        <v>4073358</v>
      </c>
      <c r="K20" s="26">
        <v>4768296</v>
      </c>
      <c r="L20" s="26">
        <v>5357739</v>
      </c>
      <c r="M20" s="26">
        <v>5433353</v>
      </c>
      <c r="N20" s="26">
        <v>5788691</v>
      </c>
      <c r="O20" s="26">
        <v>7002307</v>
      </c>
      <c r="P20" s="26">
        <v>6564834</v>
      </c>
      <c r="Q20" s="26">
        <v>7590384</v>
      </c>
      <c r="R20" s="26">
        <v>7763363</v>
      </c>
      <c r="S20" s="26">
        <v>9160096</v>
      </c>
    </row>
    <row r="21" spans="1:19" ht="18.75" customHeight="1">
      <c r="A21" s="92">
        <v>3</v>
      </c>
      <c r="B21" s="96" t="s">
        <v>56</v>
      </c>
      <c r="C21" s="26">
        <v>4935463</v>
      </c>
      <c r="D21" s="26">
        <v>3899910</v>
      </c>
      <c r="E21" s="26">
        <v>3296000</v>
      </c>
      <c r="F21" s="26">
        <v>5131708</v>
      </c>
      <c r="G21" s="26">
        <v>2924830</v>
      </c>
      <c r="H21" s="26">
        <v>3105729</v>
      </c>
      <c r="I21" s="26">
        <v>5224742</v>
      </c>
      <c r="J21" s="26">
        <v>5424648</v>
      </c>
      <c r="K21" s="26">
        <v>5349414</v>
      </c>
      <c r="L21" s="26">
        <v>5702477</v>
      </c>
      <c r="M21" s="26">
        <v>5799404</v>
      </c>
      <c r="N21" s="26">
        <v>5920241</v>
      </c>
      <c r="O21" s="26">
        <v>6071410</v>
      </c>
      <c r="P21" s="26">
        <v>6114077</v>
      </c>
      <c r="Q21" s="26">
        <v>5828249</v>
      </c>
      <c r="R21" s="26">
        <v>6255021</v>
      </c>
      <c r="S21" s="26">
        <v>6220951</v>
      </c>
    </row>
    <row r="22" spans="1:19" ht="18.75" customHeight="1">
      <c r="A22" s="95" t="s">
        <v>58</v>
      </c>
      <c r="B22" s="96" t="s">
        <v>59</v>
      </c>
      <c r="C22" s="26">
        <v>2654544</v>
      </c>
      <c r="D22" s="26">
        <v>2534920</v>
      </c>
      <c r="E22" s="26">
        <v>2543000</v>
      </c>
      <c r="F22" s="26">
        <v>2569658</v>
      </c>
      <c r="G22" s="26">
        <v>2686318</v>
      </c>
      <c r="H22" s="26">
        <v>2557823</v>
      </c>
      <c r="I22" s="26">
        <v>2586717</v>
      </c>
      <c r="J22" s="26">
        <v>2563848</v>
      </c>
      <c r="K22" s="26">
        <v>2566884</v>
      </c>
      <c r="L22" s="26">
        <v>2553728</v>
      </c>
      <c r="M22" s="26">
        <v>2536538</v>
      </c>
      <c r="N22" s="26">
        <v>2546466</v>
      </c>
      <c r="O22" s="26">
        <v>2565908</v>
      </c>
      <c r="P22" s="26">
        <v>2493615</v>
      </c>
      <c r="Q22" s="26">
        <v>2516595</v>
      </c>
      <c r="R22" s="26">
        <v>2657632</v>
      </c>
      <c r="S22" s="26">
        <v>2531354</v>
      </c>
    </row>
    <row r="23" spans="1:19" ht="18.75" customHeight="1">
      <c r="A23" s="95" t="s">
        <v>61</v>
      </c>
      <c r="B23" s="96" t="s">
        <v>62</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19" ht="30">
      <c r="A24" s="92">
        <v>4</v>
      </c>
      <c r="B24" s="96" t="s">
        <v>64</v>
      </c>
      <c r="C24" s="26">
        <v>921361</v>
      </c>
      <c r="D24" s="26">
        <v>443955</v>
      </c>
      <c r="E24" s="26">
        <v>0</v>
      </c>
      <c r="F24" s="26">
        <v>0</v>
      </c>
      <c r="G24" s="26">
        <v>32636</v>
      </c>
      <c r="H24" s="26">
        <v>138409</v>
      </c>
      <c r="I24" s="26">
        <v>686627</v>
      </c>
      <c r="J24" s="26">
        <v>674474</v>
      </c>
      <c r="K24" s="26">
        <v>1214570</v>
      </c>
      <c r="L24" s="26">
        <v>1424421</v>
      </c>
      <c r="M24" s="26">
        <v>1248079</v>
      </c>
      <c r="N24" s="26">
        <v>1316146</v>
      </c>
      <c r="O24" s="26">
        <v>1410588</v>
      </c>
      <c r="P24" s="26">
        <v>1469836</v>
      </c>
      <c r="Q24" s="26">
        <v>1699737</v>
      </c>
      <c r="R24" s="26">
        <v>1844797</v>
      </c>
      <c r="S24" s="26">
        <v>1955317</v>
      </c>
    </row>
    <row r="25" spans="1:19" ht="18.75" customHeight="1">
      <c r="A25" s="92">
        <v>5</v>
      </c>
      <c r="B25" s="96" t="s">
        <v>66</v>
      </c>
      <c r="C25" s="26">
        <v>29428</v>
      </c>
      <c r="D25" s="26">
        <v>26501</v>
      </c>
      <c r="E25" s="26">
        <v>0</v>
      </c>
      <c r="F25" s="26">
        <v>1707</v>
      </c>
      <c r="G25" s="26">
        <v>344972</v>
      </c>
      <c r="H25" s="26">
        <v>114542</v>
      </c>
      <c r="I25" s="26">
        <v>0</v>
      </c>
      <c r="J25" s="26">
        <v>0</v>
      </c>
      <c r="K25" s="26">
        <v>0</v>
      </c>
      <c r="L25" s="26">
        <v>10944</v>
      </c>
      <c r="M25" s="26">
        <v>3420</v>
      </c>
      <c r="N25" s="26">
        <v>2052</v>
      </c>
      <c r="O25" s="26">
        <v>6912</v>
      </c>
      <c r="P25" s="26">
        <v>0</v>
      </c>
      <c r="Q25" s="26">
        <v>0</v>
      </c>
      <c r="R25" s="26">
        <v>0</v>
      </c>
      <c r="S25" s="26">
        <v>0</v>
      </c>
    </row>
    <row r="26" spans="1:19" ht="18.75" customHeight="1">
      <c r="A26" s="92">
        <v>6</v>
      </c>
      <c r="B26" s="96" t="s">
        <v>68</v>
      </c>
      <c r="C26" s="26">
        <v>0</v>
      </c>
      <c r="D26" s="26">
        <v>4000</v>
      </c>
      <c r="E26" s="26">
        <v>7000</v>
      </c>
      <c r="F26" s="26">
        <v>6525</v>
      </c>
      <c r="G26" s="26">
        <v>133710</v>
      </c>
      <c r="H26" s="26">
        <v>190732</v>
      </c>
      <c r="I26" s="26">
        <v>125511</v>
      </c>
      <c r="J26" s="26">
        <v>94629</v>
      </c>
      <c r="K26" s="26">
        <v>95838</v>
      </c>
      <c r="L26" s="26">
        <v>145104</v>
      </c>
      <c r="M26" s="26">
        <v>248000</v>
      </c>
      <c r="N26" s="26">
        <v>310000</v>
      </c>
      <c r="O26" s="26">
        <v>104700</v>
      </c>
      <c r="P26" s="26">
        <v>146338</v>
      </c>
      <c r="Q26" s="26">
        <v>122653</v>
      </c>
      <c r="R26" s="26">
        <v>128219</v>
      </c>
      <c r="S26" s="26">
        <v>136470</v>
      </c>
    </row>
    <row r="27" spans="1:19" ht="18.75" customHeight="1">
      <c r="A27" s="92">
        <v>7</v>
      </c>
      <c r="B27" s="96" t="s">
        <v>69</v>
      </c>
      <c r="C27" s="26">
        <v>32252</v>
      </c>
      <c r="D27" s="26">
        <v>38717</v>
      </c>
      <c r="E27" s="26">
        <v>76000</v>
      </c>
      <c r="F27" s="26">
        <v>14419</v>
      </c>
      <c r="G27" s="26">
        <v>518394</v>
      </c>
      <c r="H27" s="26">
        <v>39874</v>
      </c>
      <c r="I27" s="26">
        <v>580691</v>
      </c>
      <c r="J27" s="26">
        <v>117892</v>
      </c>
      <c r="K27" s="26">
        <v>102527</v>
      </c>
      <c r="L27" s="26">
        <v>169500.66</v>
      </c>
      <c r="M27" s="26">
        <v>127949</v>
      </c>
      <c r="N27" s="26">
        <v>66281</v>
      </c>
      <c r="O27" s="26">
        <v>118584</v>
      </c>
      <c r="P27" s="26">
        <v>143951</v>
      </c>
      <c r="Q27" s="26">
        <v>118071</v>
      </c>
      <c r="R27" s="26">
        <v>81841</v>
      </c>
      <c r="S27" s="26">
        <v>35104</v>
      </c>
    </row>
    <row r="28" spans="1:19" ht="18.75" customHeight="1">
      <c r="A28" s="98" t="s">
        <v>70</v>
      </c>
      <c r="B28" s="103" t="s">
        <v>71</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row>
    <row r="29" spans="1:19" ht="18.75" customHeight="1">
      <c r="A29" s="98" t="s">
        <v>73</v>
      </c>
      <c r="B29" s="104" t="s">
        <v>74</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1:19" ht="18.75" customHeight="1">
      <c r="A30" s="84" t="s">
        <v>76</v>
      </c>
      <c r="B30" s="100" t="s">
        <v>77</v>
      </c>
      <c r="C30" s="47"/>
      <c r="D30" s="47"/>
      <c r="E30" s="47"/>
      <c r="F30" s="47"/>
      <c r="G30" s="47"/>
      <c r="H30" s="47"/>
      <c r="I30" s="47"/>
      <c r="J30" s="47"/>
      <c r="K30" s="47"/>
      <c r="L30" s="47"/>
      <c r="M30" s="47"/>
      <c r="N30" s="47"/>
      <c r="O30" s="47"/>
      <c r="P30" s="47"/>
      <c r="Q30" s="47"/>
      <c r="R30" s="47"/>
      <c r="S30" s="47"/>
    </row>
    <row r="31" spans="1:19" s="49" customFormat="1" ht="18.75" customHeight="1">
      <c r="A31" s="48">
        <v>1</v>
      </c>
      <c r="B31" s="105" t="s">
        <v>78</v>
      </c>
      <c r="C31" s="26">
        <v>8677000</v>
      </c>
      <c r="D31" s="26">
        <v>25000</v>
      </c>
      <c r="E31" s="26">
        <v>25000</v>
      </c>
      <c r="F31" s="26">
        <v>25000</v>
      </c>
      <c r="G31" s="26">
        <v>25000</v>
      </c>
      <c r="H31" s="26">
        <v>25000</v>
      </c>
      <c r="I31" s="26">
        <v>8677000</v>
      </c>
      <c r="J31" s="26">
        <v>8677000</v>
      </c>
      <c r="K31" s="26">
        <v>8679000</v>
      </c>
      <c r="L31" s="26">
        <v>8679000</v>
      </c>
      <c r="M31" s="26">
        <v>8679000</v>
      </c>
      <c r="N31" s="26">
        <v>8679000</v>
      </c>
      <c r="O31" s="26">
        <v>8679000</v>
      </c>
      <c r="P31" s="26">
        <v>8679000</v>
      </c>
      <c r="Q31" s="26">
        <v>12918000</v>
      </c>
      <c r="R31" s="26">
        <v>12918000</v>
      </c>
      <c r="S31" s="26">
        <v>15418000</v>
      </c>
    </row>
    <row r="32" spans="1:19" s="49" customFormat="1" ht="18.75" customHeight="1">
      <c r="A32" s="65" t="s">
        <v>23</v>
      </c>
      <c r="B32" s="105" t="s">
        <v>80</v>
      </c>
      <c r="C32" s="26">
        <v>5611000</v>
      </c>
      <c r="D32" s="26">
        <v>25000</v>
      </c>
      <c r="E32" s="26">
        <v>25000</v>
      </c>
      <c r="F32" s="26">
        <v>25000</v>
      </c>
      <c r="G32" s="26">
        <v>25000</v>
      </c>
      <c r="H32" s="26">
        <v>25000</v>
      </c>
      <c r="I32" s="26">
        <v>5611000</v>
      </c>
      <c r="J32" s="26">
        <v>5611000</v>
      </c>
      <c r="K32" s="26">
        <v>5612000</v>
      </c>
      <c r="L32" s="26">
        <v>5612000</v>
      </c>
      <c r="M32" s="26">
        <v>5612000</v>
      </c>
      <c r="N32" s="26">
        <v>5612000</v>
      </c>
      <c r="O32" s="26">
        <v>5612000</v>
      </c>
      <c r="P32" s="26">
        <v>5612000</v>
      </c>
      <c r="Q32" s="26">
        <v>8353000</v>
      </c>
      <c r="R32" s="26">
        <v>8353000</v>
      </c>
      <c r="S32" s="26">
        <v>8353000</v>
      </c>
    </row>
    <row r="33" spans="1:19" s="49" customFormat="1" ht="18.75" customHeight="1">
      <c r="A33" s="65" t="s">
        <v>26</v>
      </c>
      <c r="B33" s="105" t="s">
        <v>81</v>
      </c>
      <c r="C33" s="26">
        <v>3066000</v>
      </c>
      <c r="D33" s="26">
        <v>0</v>
      </c>
      <c r="E33" s="26">
        <v>0</v>
      </c>
      <c r="F33" s="26">
        <v>0</v>
      </c>
      <c r="G33" s="26">
        <v>0</v>
      </c>
      <c r="H33" s="26">
        <v>0</v>
      </c>
      <c r="I33" s="26">
        <v>3066000</v>
      </c>
      <c r="J33" s="26">
        <v>3066000</v>
      </c>
      <c r="K33" s="26">
        <v>3067000</v>
      </c>
      <c r="L33" s="26">
        <v>3067000</v>
      </c>
      <c r="M33" s="26">
        <v>3067000</v>
      </c>
      <c r="N33" s="26">
        <v>3067000</v>
      </c>
      <c r="O33" s="26">
        <v>3067000</v>
      </c>
      <c r="P33" s="26">
        <v>3067000</v>
      </c>
      <c r="Q33" s="26">
        <v>4565000</v>
      </c>
      <c r="R33" s="26">
        <v>4565000</v>
      </c>
      <c r="S33" s="26">
        <v>7065000</v>
      </c>
    </row>
    <row r="34" spans="1:19" s="49" customFormat="1" ht="18.75" customHeight="1">
      <c r="A34" s="65" t="s">
        <v>29</v>
      </c>
      <c r="B34" s="105" t="s">
        <v>82</v>
      </c>
      <c r="C34" s="26">
        <v>0</v>
      </c>
      <c r="D34" s="26">
        <v>0</v>
      </c>
      <c r="E34" s="26">
        <v>0</v>
      </c>
      <c r="F34" s="26">
        <v>0</v>
      </c>
      <c r="G34" s="26">
        <v>0</v>
      </c>
      <c r="H34" s="26">
        <v>0</v>
      </c>
      <c r="I34" s="26">
        <v>0</v>
      </c>
      <c r="J34" s="26">
        <v>0</v>
      </c>
      <c r="K34" s="26">
        <v>0</v>
      </c>
      <c r="L34" s="26">
        <v>0</v>
      </c>
      <c r="M34" s="26">
        <v>0</v>
      </c>
      <c r="N34" s="26">
        <v>0</v>
      </c>
      <c r="O34" s="26">
        <v>0</v>
      </c>
      <c r="P34" s="26">
        <v>0</v>
      </c>
      <c r="Q34" s="26">
        <v>0</v>
      </c>
      <c r="R34" s="26">
        <v>0</v>
      </c>
      <c r="S34" s="26">
        <v>0</v>
      </c>
    </row>
    <row r="35" spans="1:19" s="49" customFormat="1" ht="18.75" customHeight="1">
      <c r="A35" s="65" t="s">
        <v>83</v>
      </c>
      <c r="B35" s="105" t="s">
        <v>84</v>
      </c>
      <c r="C35" s="26">
        <v>0</v>
      </c>
      <c r="D35" s="26">
        <v>0</v>
      </c>
      <c r="E35" s="26">
        <v>0</v>
      </c>
      <c r="F35" s="26">
        <v>0</v>
      </c>
      <c r="G35" s="26">
        <v>0</v>
      </c>
      <c r="H35" s="26">
        <v>0</v>
      </c>
      <c r="I35" s="26">
        <v>0</v>
      </c>
      <c r="J35" s="26">
        <v>0</v>
      </c>
      <c r="K35" s="26">
        <v>0</v>
      </c>
      <c r="L35" s="26">
        <v>0</v>
      </c>
      <c r="M35" s="26">
        <v>0</v>
      </c>
      <c r="N35" s="26">
        <v>0</v>
      </c>
      <c r="O35" s="26">
        <v>0</v>
      </c>
      <c r="P35" s="26">
        <v>0</v>
      </c>
      <c r="Q35" s="26">
        <v>0</v>
      </c>
      <c r="R35" s="26">
        <v>0</v>
      </c>
      <c r="S35" s="26">
        <v>0</v>
      </c>
    </row>
    <row r="36" spans="1:19" s="49" customFormat="1" ht="18.75" customHeight="1">
      <c r="A36" s="65" t="s">
        <v>85</v>
      </c>
      <c r="B36" s="105" t="s">
        <v>86</v>
      </c>
      <c r="C36" s="26">
        <v>0</v>
      </c>
      <c r="D36" s="26">
        <v>0</v>
      </c>
      <c r="E36" s="26">
        <v>0</v>
      </c>
      <c r="F36" s="26">
        <v>0</v>
      </c>
      <c r="G36" s="26">
        <v>0</v>
      </c>
      <c r="H36" s="26">
        <v>0</v>
      </c>
      <c r="I36" s="26">
        <v>0</v>
      </c>
      <c r="J36" s="26">
        <v>0</v>
      </c>
      <c r="K36" s="26">
        <v>0</v>
      </c>
      <c r="L36" s="26">
        <v>0</v>
      </c>
      <c r="M36" s="26">
        <v>0</v>
      </c>
      <c r="N36" s="26">
        <v>0</v>
      </c>
      <c r="O36" s="26">
        <v>0</v>
      </c>
      <c r="P36" s="26">
        <v>0</v>
      </c>
      <c r="Q36" s="26">
        <v>0</v>
      </c>
      <c r="R36" s="26">
        <v>0</v>
      </c>
      <c r="S36" s="26">
        <v>0</v>
      </c>
    </row>
    <row r="37" spans="1:19" s="49" customFormat="1" ht="18.75" customHeight="1">
      <c r="A37" s="48">
        <v>2</v>
      </c>
      <c r="B37" s="105" t="s">
        <v>87</v>
      </c>
      <c r="C37" s="26">
        <v>0</v>
      </c>
      <c r="D37" s="26">
        <v>112862</v>
      </c>
      <c r="E37" s="26">
        <v>3486234</v>
      </c>
      <c r="F37" s="26">
        <v>5591104</v>
      </c>
      <c r="G37" s="26">
        <v>6461998</v>
      </c>
      <c r="H37" s="26">
        <v>4968419</v>
      </c>
      <c r="I37" s="26">
        <v>1559000</v>
      </c>
      <c r="J37" s="26">
        <v>1194000</v>
      </c>
      <c r="K37" s="26">
        <v>544000</v>
      </c>
      <c r="L37" s="26">
        <v>0</v>
      </c>
      <c r="M37" s="26">
        <v>0</v>
      </c>
      <c r="N37" s="26">
        <v>0</v>
      </c>
      <c r="O37" s="26">
        <v>599000</v>
      </c>
      <c r="P37" s="26">
        <v>415000</v>
      </c>
      <c r="Q37" s="26">
        <v>108000</v>
      </c>
      <c r="R37" s="26">
        <v>161000</v>
      </c>
      <c r="S37" s="26">
        <v>284000</v>
      </c>
    </row>
    <row r="38" spans="1:19" s="49" customFormat="1" ht="18.75" customHeight="1">
      <c r="A38" s="48">
        <v>3</v>
      </c>
      <c r="B38" s="105" t="s">
        <v>88</v>
      </c>
      <c r="C38" s="26">
        <v>0</v>
      </c>
      <c r="D38" s="26">
        <v>9978495</v>
      </c>
      <c r="E38" s="26">
        <v>299144</v>
      </c>
      <c r="F38" s="26">
        <v>572085</v>
      </c>
      <c r="G38" s="26">
        <v>974225</v>
      </c>
      <c r="H38" s="26">
        <v>2840983</v>
      </c>
      <c r="I38" s="26">
        <v>0</v>
      </c>
      <c r="J38" s="26">
        <v>0</v>
      </c>
      <c r="K38" s="26">
        <v>1401000</v>
      </c>
      <c r="L38" s="26">
        <v>4889000</v>
      </c>
      <c r="M38" s="26">
        <v>7233000</v>
      </c>
      <c r="N38" s="26">
        <v>7913000</v>
      </c>
      <c r="O38" s="26">
        <v>9036000</v>
      </c>
      <c r="P38" s="26">
        <v>13857000</v>
      </c>
      <c r="Q38" s="26">
        <v>13024000</v>
      </c>
      <c r="R38" s="26">
        <v>14451000</v>
      </c>
      <c r="S38" s="26">
        <v>14806000</v>
      </c>
    </row>
    <row r="39" spans="1:19" s="49" customFormat="1" ht="18.75" customHeight="1">
      <c r="A39" s="48">
        <v>4</v>
      </c>
      <c r="B39" s="105" t="s">
        <v>89</v>
      </c>
      <c r="C39" s="26">
        <v>0</v>
      </c>
      <c r="D39" s="26">
        <v>254783</v>
      </c>
      <c r="E39" s="26">
        <v>753017</v>
      </c>
      <c r="F39" s="26">
        <v>1213938</v>
      </c>
      <c r="G39" s="26">
        <v>1653026</v>
      </c>
      <c r="H39" s="26">
        <v>2030793</v>
      </c>
      <c r="I39" s="26">
        <v>0</v>
      </c>
      <c r="J39" s="26">
        <v>0</v>
      </c>
      <c r="K39" s="26">
        <v>0</v>
      </c>
      <c r="L39" s="26">
        <v>0</v>
      </c>
      <c r="M39" s="26">
        <v>0</v>
      </c>
      <c r="N39" s="26">
        <v>0</v>
      </c>
      <c r="O39" s="26">
        <v>0</v>
      </c>
      <c r="P39" s="26">
        <v>0</v>
      </c>
      <c r="Q39" s="26">
        <v>0</v>
      </c>
      <c r="R39" s="26">
        <v>0</v>
      </c>
      <c r="S39" s="26">
        <v>0</v>
      </c>
    </row>
    <row r="40" spans="1:19" s="49" customFormat="1" ht="18.75" customHeight="1">
      <c r="A40" s="48">
        <v>5</v>
      </c>
      <c r="B40" s="105" t="s">
        <v>90</v>
      </c>
      <c r="C40" s="50">
        <v>0</v>
      </c>
      <c r="D40" s="50">
        <v>0</v>
      </c>
      <c r="E40" s="50">
        <v>0</v>
      </c>
      <c r="F40" s="50">
        <v>0</v>
      </c>
      <c r="G40" s="50">
        <v>0</v>
      </c>
      <c r="H40" s="50">
        <v>0</v>
      </c>
      <c r="I40" s="50">
        <v>0</v>
      </c>
      <c r="J40" s="50">
        <v>0</v>
      </c>
      <c r="K40" s="50">
        <v>0</v>
      </c>
      <c r="L40" s="50">
        <v>0</v>
      </c>
      <c r="M40" s="50">
        <v>0</v>
      </c>
      <c r="N40" s="50">
        <v>0</v>
      </c>
      <c r="O40" s="50">
        <v>0</v>
      </c>
      <c r="P40" s="50">
        <v>0</v>
      </c>
      <c r="Q40" s="50">
        <v>0</v>
      </c>
      <c r="R40" s="50">
        <v>0</v>
      </c>
      <c r="S40" s="50">
        <v>0</v>
      </c>
    </row>
    <row r="41" spans="1:19" ht="18.75" customHeight="1">
      <c r="A41" s="51" t="s">
        <v>91</v>
      </c>
      <c r="B41" s="106" t="s">
        <v>92</v>
      </c>
      <c r="C41" s="47"/>
      <c r="D41" s="47"/>
      <c r="E41" s="47"/>
      <c r="F41" s="47"/>
      <c r="G41" s="47"/>
      <c r="H41" s="47"/>
      <c r="I41" s="47"/>
      <c r="J41" s="47"/>
      <c r="K41" s="47"/>
      <c r="L41" s="47"/>
      <c r="M41" s="47"/>
      <c r="N41" s="47"/>
      <c r="O41" s="47"/>
      <c r="P41" s="47"/>
      <c r="Q41" s="47"/>
      <c r="R41" s="47"/>
      <c r="S41" s="47"/>
    </row>
    <row r="42" spans="1:19" s="49" customFormat="1" ht="30.75">
      <c r="A42" s="48">
        <v>1</v>
      </c>
      <c r="B42" s="105" t="s">
        <v>121</v>
      </c>
      <c r="C42" s="50">
        <v>0</v>
      </c>
      <c r="D42" s="50">
        <v>9970495</v>
      </c>
      <c r="E42" s="50">
        <v>0</v>
      </c>
      <c r="F42" s="50">
        <v>0</v>
      </c>
      <c r="G42" s="50">
        <v>0</v>
      </c>
      <c r="H42" s="50">
        <v>0</v>
      </c>
      <c r="I42" s="50">
        <v>0</v>
      </c>
      <c r="J42" s="50">
        <v>0</v>
      </c>
      <c r="K42" s="50">
        <v>1401000</v>
      </c>
      <c r="L42" s="50">
        <v>4889000</v>
      </c>
      <c r="M42" s="50">
        <v>7233000</v>
      </c>
      <c r="N42" s="50">
        <v>7913000</v>
      </c>
      <c r="O42" s="50">
        <v>9036000</v>
      </c>
      <c r="P42" s="50">
        <v>11004000</v>
      </c>
      <c r="Q42" s="50">
        <v>10001000</v>
      </c>
      <c r="R42" s="50">
        <v>11676000</v>
      </c>
      <c r="S42" s="50">
        <v>12324000</v>
      </c>
    </row>
    <row r="43" spans="1:19" ht="18.75" customHeight="1">
      <c r="A43" s="84" t="s">
        <v>95</v>
      </c>
      <c r="B43" s="100" t="s">
        <v>96</v>
      </c>
      <c r="C43" s="47"/>
      <c r="D43" s="47"/>
      <c r="E43" s="47"/>
      <c r="F43" s="47"/>
      <c r="G43" s="47"/>
      <c r="H43" s="47"/>
      <c r="I43" s="47"/>
      <c r="J43" s="47"/>
      <c r="K43" s="47"/>
      <c r="L43" s="47"/>
      <c r="M43" s="47"/>
      <c r="N43" s="47"/>
      <c r="O43" s="47"/>
      <c r="P43" s="47"/>
      <c r="Q43" s="47"/>
      <c r="R43" s="47"/>
      <c r="S43" s="47"/>
    </row>
    <row r="44" spans="1:19" ht="39.950000000000003" customHeight="1">
      <c r="A44" s="109" t="s">
        <v>122</v>
      </c>
      <c r="B44" s="110" t="s">
        <v>123</v>
      </c>
      <c r="C44" s="50"/>
      <c r="D44" s="50"/>
      <c r="E44" s="50">
        <v>0</v>
      </c>
      <c r="F44" s="50">
        <v>0</v>
      </c>
      <c r="G44" s="50">
        <v>0</v>
      </c>
      <c r="H44" s="50">
        <v>0</v>
      </c>
      <c r="I44" s="50">
        <v>0</v>
      </c>
      <c r="J44" s="50">
        <v>0</v>
      </c>
      <c r="K44" s="50">
        <v>0</v>
      </c>
      <c r="L44" s="50">
        <v>0</v>
      </c>
      <c r="M44" s="50">
        <v>0</v>
      </c>
      <c r="N44" s="50">
        <v>0</v>
      </c>
      <c r="O44" s="50">
        <v>0</v>
      </c>
      <c r="P44" s="50">
        <v>0</v>
      </c>
      <c r="Q44" s="50">
        <v>0</v>
      </c>
      <c r="R44" s="50">
        <v>0</v>
      </c>
      <c r="S44" s="50">
        <v>0</v>
      </c>
    </row>
    <row r="45" spans="1:19" ht="39.950000000000003" customHeight="1">
      <c r="A45" s="109" t="s">
        <v>124</v>
      </c>
      <c r="B45" s="110" t="s">
        <v>125</v>
      </c>
      <c r="C45" s="50"/>
      <c r="D45" s="50"/>
      <c r="E45" s="50">
        <v>434255</v>
      </c>
      <c r="F45" s="50">
        <v>793681</v>
      </c>
      <c r="G45" s="50">
        <v>2301436.87</v>
      </c>
      <c r="H45" s="50">
        <v>2942056.34</v>
      </c>
      <c r="I45" s="50">
        <v>3153712</v>
      </c>
      <c r="J45" s="50">
        <v>3458411</v>
      </c>
      <c r="K45" s="50">
        <v>3598869</v>
      </c>
      <c r="L45" s="50">
        <v>3948397</v>
      </c>
      <c r="M45" s="50">
        <v>3598797</v>
      </c>
      <c r="N45" s="50">
        <v>3536925</v>
      </c>
      <c r="O45" s="50">
        <v>3875551</v>
      </c>
      <c r="P45" s="50">
        <v>3859778</v>
      </c>
      <c r="Q45" s="50">
        <v>4180865</v>
      </c>
      <c r="R45" s="50">
        <v>3643826</v>
      </c>
      <c r="S45" s="50">
        <v>3420165</v>
      </c>
    </row>
    <row r="46" spans="1:19" ht="39.950000000000003" customHeight="1">
      <c r="A46" s="111" t="s">
        <v>26</v>
      </c>
      <c r="B46" s="110" t="s">
        <v>126</v>
      </c>
      <c r="C46" s="50"/>
      <c r="D46" s="50"/>
      <c r="E46" s="50">
        <v>470669.33</v>
      </c>
      <c r="F46" s="50">
        <v>791199.64</v>
      </c>
      <c r="G46" s="50">
        <v>817736.03</v>
      </c>
      <c r="H46" s="50">
        <v>0</v>
      </c>
      <c r="I46" s="50">
        <v>3115912</v>
      </c>
      <c r="J46" s="50">
        <v>3408609</v>
      </c>
      <c r="K46" s="50">
        <v>3661823</v>
      </c>
      <c r="L46" s="50">
        <v>3841355</v>
      </c>
      <c r="M46" s="50">
        <v>3609331</v>
      </c>
      <c r="N46" s="50">
        <v>3498951</v>
      </c>
      <c r="O46" s="50">
        <v>3865039</v>
      </c>
      <c r="P46" s="50">
        <v>3830325</v>
      </c>
      <c r="Q46" s="50">
        <v>4148072</v>
      </c>
      <c r="R46" s="50">
        <v>3630322</v>
      </c>
      <c r="S46" s="50">
        <v>3413349</v>
      </c>
    </row>
    <row r="47" spans="1:19" ht="45">
      <c r="A47" s="109" t="s">
        <v>127</v>
      </c>
      <c r="B47" s="110" t="s">
        <v>128</v>
      </c>
      <c r="C47" s="50"/>
      <c r="D47" s="50"/>
      <c r="E47" s="50">
        <v>0</v>
      </c>
      <c r="F47" s="50">
        <v>0</v>
      </c>
      <c r="G47" s="50">
        <v>0</v>
      </c>
      <c r="H47" s="50">
        <v>0</v>
      </c>
      <c r="I47" s="50">
        <v>0</v>
      </c>
      <c r="J47" s="50">
        <v>0</v>
      </c>
      <c r="K47" s="50">
        <v>0</v>
      </c>
      <c r="L47" s="50">
        <v>0</v>
      </c>
      <c r="M47" s="50">
        <v>0</v>
      </c>
      <c r="N47" s="50">
        <v>0</v>
      </c>
      <c r="O47" s="50">
        <v>0</v>
      </c>
      <c r="P47" s="50">
        <v>0</v>
      </c>
      <c r="Q47" s="50">
        <v>0</v>
      </c>
      <c r="R47" s="50">
        <v>0</v>
      </c>
      <c r="S47" s="50">
        <v>0</v>
      </c>
    </row>
    <row r="48" spans="1:19" ht="45">
      <c r="A48" s="109" t="s">
        <v>129</v>
      </c>
      <c r="B48" s="110" t="s">
        <v>130</v>
      </c>
      <c r="C48" s="50"/>
      <c r="D48" s="50"/>
      <c r="E48" s="50"/>
      <c r="F48" s="50"/>
      <c r="G48" s="50"/>
      <c r="H48" s="50"/>
      <c r="I48" s="50">
        <v>0</v>
      </c>
      <c r="J48" s="50">
        <v>0</v>
      </c>
      <c r="K48" s="50">
        <v>0</v>
      </c>
      <c r="L48" s="50">
        <v>5447</v>
      </c>
      <c r="M48" s="50">
        <v>14433</v>
      </c>
      <c r="N48" s="50">
        <v>38580</v>
      </c>
      <c r="O48" s="50">
        <v>58193</v>
      </c>
      <c r="P48" s="50">
        <v>52426</v>
      </c>
      <c r="Q48" s="50">
        <v>60040</v>
      </c>
      <c r="R48" s="50">
        <v>60018</v>
      </c>
      <c r="S48" s="50">
        <v>36077</v>
      </c>
    </row>
    <row r="49" spans="1:19" ht="39.950000000000003" customHeight="1">
      <c r="A49" s="111" t="s">
        <v>83</v>
      </c>
      <c r="B49" s="110" t="s">
        <v>131</v>
      </c>
      <c r="C49" s="50"/>
      <c r="D49" s="50"/>
      <c r="E49" s="50"/>
      <c r="F49" s="50"/>
      <c r="G49" s="50"/>
      <c r="H49" s="50"/>
      <c r="I49" s="50">
        <v>0</v>
      </c>
      <c r="J49" s="50">
        <v>0</v>
      </c>
      <c r="K49" s="50">
        <v>0</v>
      </c>
      <c r="L49" s="50">
        <v>5447</v>
      </c>
      <c r="M49" s="50">
        <v>14433</v>
      </c>
      <c r="N49" s="50">
        <v>38580</v>
      </c>
      <c r="O49" s="50">
        <v>58193</v>
      </c>
      <c r="P49" s="50">
        <v>52426</v>
      </c>
      <c r="Q49" s="50">
        <v>60040</v>
      </c>
      <c r="R49" s="50">
        <v>60018</v>
      </c>
      <c r="S49" s="50">
        <v>36077</v>
      </c>
    </row>
    <row r="50" spans="1:19" ht="39.950000000000003" customHeight="1">
      <c r="A50" s="115" t="s">
        <v>50</v>
      </c>
      <c r="B50" s="114" t="s">
        <v>132</v>
      </c>
      <c r="C50" s="50"/>
      <c r="D50" s="50"/>
      <c r="E50" s="50"/>
      <c r="F50" s="50"/>
      <c r="G50" s="50"/>
      <c r="H50" s="50"/>
      <c r="I50" s="50">
        <v>353532.59</v>
      </c>
      <c r="J50" s="50">
        <v>681328.07</v>
      </c>
      <c r="K50" s="50">
        <v>625494.30000000005</v>
      </c>
      <c r="L50" s="50">
        <v>694619.2</v>
      </c>
      <c r="M50" s="50">
        <v>1069624</v>
      </c>
      <c r="N50" s="50">
        <v>1251104</v>
      </c>
      <c r="O50" s="50">
        <v>857028</v>
      </c>
      <c r="P50" s="50">
        <v>945522</v>
      </c>
      <c r="Q50" s="50">
        <v>996812</v>
      </c>
      <c r="R50" s="50">
        <v>1207796</v>
      </c>
      <c r="S50" s="50">
        <v>1211709</v>
      </c>
    </row>
    <row r="51" spans="1:19" ht="39.950000000000003" customHeight="1">
      <c r="A51" s="115" t="s">
        <v>53</v>
      </c>
      <c r="B51" s="114" t="s">
        <v>133</v>
      </c>
      <c r="C51" s="50"/>
      <c r="D51" s="50"/>
      <c r="E51" s="50"/>
      <c r="F51" s="50"/>
      <c r="G51" s="50"/>
      <c r="H51" s="50"/>
      <c r="I51" s="50">
        <v>353533</v>
      </c>
      <c r="J51" s="50">
        <v>681328</v>
      </c>
      <c r="K51" s="50">
        <v>625494</v>
      </c>
      <c r="L51" s="50">
        <v>682149</v>
      </c>
      <c r="M51" s="50">
        <v>1072886</v>
      </c>
      <c r="N51" s="50">
        <v>1297397</v>
      </c>
      <c r="O51" s="50">
        <v>754973</v>
      </c>
      <c r="P51" s="50">
        <v>980019</v>
      </c>
      <c r="Q51" s="50">
        <v>996813</v>
      </c>
      <c r="R51" s="50">
        <v>1211864</v>
      </c>
      <c r="S51" s="50">
        <v>1219405</v>
      </c>
    </row>
    <row r="52" spans="1:19" ht="39.950000000000003" customHeight="1">
      <c r="A52" s="115" t="s">
        <v>98</v>
      </c>
      <c r="B52" s="114" t="s">
        <v>134</v>
      </c>
      <c r="C52" s="50"/>
      <c r="D52" s="50"/>
      <c r="E52" s="50"/>
      <c r="F52" s="50"/>
      <c r="G52" s="50"/>
      <c r="H52" s="50"/>
      <c r="I52" s="50"/>
      <c r="J52" s="50"/>
      <c r="K52" s="50"/>
      <c r="L52" s="50"/>
      <c r="M52" s="50"/>
      <c r="N52" s="50"/>
      <c r="O52" s="50"/>
      <c r="P52" s="50"/>
      <c r="Q52" s="50"/>
      <c r="R52" s="50"/>
      <c r="S52" s="50"/>
    </row>
    <row r="53" spans="1:19" ht="39.950000000000003" customHeight="1">
      <c r="A53" s="115" t="s">
        <v>135</v>
      </c>
      <c r="B53" s="114" t="s">
        <v>136</v>
      </c>
      <c r="C53" s="50"/>
      <c r="D53" s="50"/>
      <c r="E53" s="50"/>
      <c r="F53" s="50"/>
      <c r="G53" s="50"/>
      <c r="H53" s="50"/>
      <c r="I53" s="50">
        <v>31464</v>
      </c>
      <c r="J53" s="50">
        <v>50268</v>
      </c>
      <c r="K53" s="50">
        <v>8235</v>
      </c>
      <c r="L53" s="50">
        <v>51047</v>
      </c>
      <c r="M53" s="50">
        <v>22025</v>
      </c>
      <c r="N53" s="50">
        <v>36341</v>
      </c>
      <c r="O53" s="50">
        <v>43555</v>
      </c>
      <c r="P53" s="50">
        <v>36937</v>
      </c>
      <c r="Q53" s="50">
        <v>28342</v>
      </c>
      <c r="R53" s="50">
        <v>44576</v>
      </c>
      <c r="S53" s="50">
        <v>43903</v>
      </c>
    </row>
    <row r="54" spans="1:19" ht="39.950000000000003" customHeight="1">
      <c r="A54" s="113" t="s">
        <v>58</v>
      </c>
      <c r="B54" s="112" t="s">
        <v>137</v>
      </c>
      <c r="C54" s="50"/>
      <c r="D54" s="50"/>
      <c r="E54" s="50">
        <v>294009</v>
      </c>
      <c r="F54" s="50">
        <v>192651</v>
      </c>
      <c r="G54" s="50">
        <v>158972.29999999999</v>
      </c>
      <c r="H54" s="50"/>
      <c r="I54" s="50">
        <v>65927.14</v>
      </c>
      <c r="J54" s="50">
        <v>259314.89</v>
      </c>
      <c r="K54" s="50">
        <v>434412.17</v>
      </c>
      <c r="L54" s="50">
        <v>479382.96</v>
      </c>
      <c r="M54" s="50">
        <v>572102</v>
      </c>
      <c r="N54" s="50">
        <v>478299</v>
      </c>
      <c r="O54" s="50">
        <v>462973</v>
      </c>
      <c r="P54" s="50">
        <v>498166</v>
      </c>
      <c r="Q54" s="50">
        <v>351526</v>
      </c>
      <c r="R54" s="50">
        <v>519730</v>
      </c>
      <c r="S54" s="50">
        <v>1280208</v>
      </c>
    </row>
    <row r="55" spans="1:19" ht="39.950000000000003" customHeight="1">
      <c r="A55" s="113" t="s">
        <v>61</v>
      </c>
      <c r="B55" s="112" t="s">
        <v>138</v>
      </c>
      <c r="C55" s="50"/>
      <c r="D55" s="50"/>
      <c r="E55" s="50">
        <v>317189.86999999994</v>
      </c>
      <c r="F55" s="50">
        <v>153870.07999999996</v>
      </c>
      <c r="G55" s="50">
        <v>244156.27000000002</v>
      </c>
      <c r="H55" s="50">
        <v>8209.1400000001304</v>
      </c>
      <c r="I55" s="50">
        <v>65927.14</v>
      </c>
      <c r="J55" s="50">
        <v>259314.89</v>
      </c>
      <c r="K55" s="50">
        <v>670816.62</v>
      </c>
      <c r="L55" s="50">
        <v>434739.54</v>
      </c>
      <c r="M55" s="50">
        <v>518770</v>
      </c>
      <c r="N55" s="50">
        <v>416456</v>
      </c>
      <c r="O55" s="50">
        <v>407209</v>
      </c>
      <c r="P55" s="50">
        <v>437955</v>
      </c>
      <c r="Q55" s="50">
        <v>324589</v>
      </c>
      <c r="R55" s="50">
        <v>463210</v>
      </c>
      <c r="S55" s="50">
        <v>1229364</v>
      </c>
    </row>
    <row r="56" spans="1:19" ht="39.950000000000003" customHeight="1">
      <c r="A56" s="113" t="s">
        <v>139</v>
      </c>
      <c r="B56" s="112" t="s">
        <v>140</v>
      </c>
      <c r="C56" s="50"/>
      <c r="D56" s="50"/>
      <c r="E56" s="50">
        <v>411430.15</v>
      </c>
      <c r="F56" s="50">
        <v>525128.76</v>
      </c>
      <c r="G56" s="50">
        <v>321927.24</v>
      </c>
      <c r="H56" s="50">
        <v>114512.58</v>
      </c>
      <c r="I56" s="50">
        <v>249910</v>
      </c>
      <c r="J56" s="50">
        <v>273378</v>
      </c>
      <c r="K56" s="50">
        <v>448598</v>
      </c>
      <c r="L56" s="50">
        <v>588802</v>
      </c>
      <c r="M56" s="50">
        <v>1225607</v>
      </c>
      <c r="N56" s="50">
        <v>1431962</v>
      </c>
      <c r="O56" s="50">
        <v>870637</v>
      </c>
      <c r="P56" s="50">
        <v>993458</v>
      </c>
      <c r="Q56" s="50">
        <v>794496</v>
      </c>
      <c r="R56" s="50">
        <v>935932</v>
      </c>
      <c r="S56" s="50">
        <v>1357844</v>
      </c>
    </row>
    <row r="57" spans="1:19" ht="39.950000000000003" customHeight="1">
      <c r="A57" s="113" t="s">
        <v>141</v>
      </c>
      <c r="B57" s="112" t="s">
        <v>142</v>
      </c>
      <c r="C57" s="50"/>
      <c r="D57" s="50"/>
      <c r="E57" s="50">
        <v>444000</v>
      </c>
      <c r="F57" s="50">
        <v>493081</v>
      </c>
      <c r="G57" s="50">
        <v>273495.59999999998</v>
      </c>
      <c r="H57" s="50">
        <v>97304.05</v>
      </c>
      <c r="I57" s="50">
        <v>249910.41</v>
      </c>
      <c r="J57" s="50">
        <v>277777.56</v>
      </c>
      <c r="K57" s="50">
        <v>452770.58</v>
      </c>
      <c r="L57" s="50">
        <v>583913.69999999995</v>
      </c>
      <c r="M57" s="50">
        <v>1229544</v>
      </c>
      <c r="N57" s="50">
        <v>1481476</v>
      </c>
      <c r="O57" s="50">
        <v>898850</v>
      </c>
      <c r="P57" s="50">
        <v>1020150</v>
      </c>
      <c r="Q57" s="50">
        <v>794496</v>
      </c>
      <c r="R57" s="50">
        <v>934559</v>
      </c>
      <c r="S57" s="50">
        <v>1357844</v>
      </c>
    </row>
    <row r="58" spans="1:19" ht="39.950000000000003" customHeight="1">
      <c r="A58" s="116" t="s">
        <v>143</v>
      </c>
      <c r="B58" s="117" t="s">
        <v>144</v>
      </c>
      <c r="C58" s="50"/>
      <c r="D58" s="50"/>
      <c r="E58" s="50"/>
      <c r="F58" s="50"/>
      <c r="G58" s="50"/>
      <c r="H58" s="50"/>
      <c r="I58" s="50">
        <v>0</v>
      </c>
      <c r="J58" s="50">
        <v>0</v>
      </c>
      <c r="K58" s="50">
        <v>0</v>
      </c>
      <c r="L58" s="50">
        <v>0</v>
      </c>
      <c r="M58" s="50">
        <v>0</v>
      </c>
      <c r="N58" s="50">
        <v>0</v>
      </c>
      <c r="O58" s="50">
        <v>0</v>
      </c>
      <c r="P58" s="50">
        <v>0</v>
      </c>
      <c r="Q58" s="50">
        <v>0</v>
      </c>
      <c r="R58" s="50">
        <v>0</v>
      </c>
      <c r="S58" s="50">
        <v>0</v>
      </c>
    </row>
    <row r="59" spans="1:19" ht="39.950000000000003" customHeight="1">
      <c r="A59" s="116" t="s">
        <v>145</v>
      </c>
      <c r="B59" s="117" t="s">
        <v>146</v>
      </c>
      <c r="C59" s="50"/>
      <c r="D59" s="50"/>
      <c r="E59" s="50"/>
      <c r="F59" s="50"/>
      <c r="G59" s="50"/>
      <c r="H59" s="50"/>
      <c r="I59" s="50">
        <v>0</v>
      </c>
      <c r="J59" s="50">
        <v>0</v>
      </c>
      <c r="K59" s="50">
        <v>0</v>
      </c>
      <c r="L59" s="50">
        <v>0</v>
      </c>
      <c r="M59" s="50">
        <v>0</v>
      </c>
      <c r="N59" s="50">
        <v>0</v>
      </c>
      <c r="O59" s="50">
        <v>0</v>
      </c>
      <c r="P59" s="50">
        <v>0</v>
      </c>
      <c r="Q59" s="50">
        <v>0</v>
      </c>
      <c r="R59" s="50">
        <v>0</v>
      </c>
      <c r="S59" s="50">
        <v>0</v>
      </c>
    </row>
    <row r="60" spans="1:19" ht="39.950000000000003" customHeight="1">
      <c r="A60" s="116" t="s">
        <v>147</v>
      </c>
      <c r="B60" s="117" t="s">
        <v>148</v>
      </c>
      <c r="C60" s="50"/>
      <c r="D60" s="50"/>
      <c r="E60" s="50"/>
      <c r="F60" s="50"/>
      <c r="G60" s="50"/>
      <c r="H60" s="50"/>
      <c r="I60" s="50">
        <v>0</v>
      </c>
      <c r="J60" s="50">
        <v>651889</v>
      </c>
      <c r="K60" s="50">
        <v>733416</v>
      </c>
      <c r="L60" s="50">
        <v>-59451</v>
      </c>
      <c r="M60" s="50">
        <v>148629</v>
      </c>
      <c r="N60" s="50">
        <v>-47412</v>
      </c>
      <c r="O60" s="50">
        <v>265678</v>
      </c>
      <c r="P60" s="50">
        <v>1483277</v>
      </c>
      <c r="Q60" s="50">
        <v>1459697</v>
      </c>
      <c r="R60" s="50">
        <v>1470494</v>
      </c>
      <c r="S60" s="50">
        <v>1523836</v>
      </c>
    </row>
    <row r="61" spans="1:19" ht="39.950000000000003" customHeight="1">
      <c r="A61" s="116" t="s">
        <v>149</v>
      </c>
      <c r="B61" s="117" t="s">
        <v>150</v>
      </c>
      <c r="C61" s="50"/>
      <c r="D61" s="50"/>
      <c r="E61" s="50"/>
      <c r="F61" s="50"/>
      <c r="G61" s="50"/>
      <c r="H61" s="50"/>
      <c r="I61" s="50">
        <v>0</v>
      </c>
      <c r="J61" s="50">
        <v>651889.37</v>
      </c>
      <c r="K61" s="50">
        <v>733416.41</v>
      </c>
      <c r="L61" s="50">
        <v>-59451.34</v>
      </c>
      <c r="M61" s="50">
        <v>148172</v>
      </c>
      <c r="N61" s="50">
        <v>-50031</v>
      </c>
      <c r="O61" s="50">
        <v>218483</v>
      </c>
      <c r="P61" s="50">
        <v>1490697</v>
      </c>
      <c r="Q61" s="50">
        <v>1459696</v>
      </c>
      <c r="R61" s="50">
        <v>1455165</v>
      </c>
      <c r="S61" s="50">
        <v>1513947</v>
      </c>
    </row>
    <row r="62" spans="1:19" ht="39.950000000000003" customHeight="1">
      <c r="A62" s="118" t="s">
        <v>151</v>
      </c>
      <c r="B62" s="119" t="s">
        <v>152</v>
      </c>
      <c r="C62" s="50"/>
      <c r="D62" s="50"/>
      <c r="E62" s="50"/>
      <c r="F62" s="50"/>
      <c r="G62" s="50"/>
      <c r="H62" s="50"/>
      <c r="I62" s="50">
        <v>0</v>
      </c>
      <c r="J62" s="50">
        <v>0</v>
      </c>
      <c r="K62" s="50">
        <v>0</v>
      </c>
      <c r="L62" s="50">
        <v>0</v>
      </c>
      <c r="M62" s="50">
        <v>0</v>
      </c>
      <c r="N62" s="50">
        <v>0</v>
      </c>
      <c r="O62" s="50">
        <v>0</v>
      </c>
      <c r="P62" s="50">
        <v>0</v>
      </c>
      <c r="Q62" s="50">
        <v>0</v>
      </c>
      <c r="R62" s="50">
        <v>0</v>
      </c>
      <c r="S62" s="50">
        <v>0</v>
      </c>
    </row>
    <row r="63" spans="1:19" ht="39.950000000000003" customHeight="1">
      <c r="A63" s="118" t="s">
        <v>153</v>
      </c>
      <c r="B63" s="119" t="s">
        <v>154</v>
      </c>
      <c r="C63" s="50"/>
      <c r="D63" s="50"/>
      <c r="E63" s="50"/>
      <c r="F63" s="50"/>
      <c r="G63" s="50"/>
      <c r="H63" s="50"/>
      <c r="I63" s="50">
        <v>0</v>
      </c>
      <c r="J63" s="50">
        <v>0</v>
      </c>
      <c r="K63" s="50">
        <v>0</v>
      </c>
      <c r="L63" s="50">
        <v>0</v>
      </c>
      <c r="M63" s="50">
        <v>0</v>
      </c>
      <c r="N63" s="50">
        <v>0</v>
      </c>
      <c r="O63" s="50">
        <v>0</v>
      </c>
      <c r="P63" s="50">
        <v>0</v>
      </c>
      <c r="Q63" s="50">
        <v>0</v>
      </c>
      <c r="R63" s="50">
        <v>0</v>
      </c>
      <c r="S63" s="50">
        <v>0</v>
      </c>
    </row>
    <row r="64" spans="1:19" ht="39.950000000000003" customHeight="1">
      <c r="A64" s="118" t="s">
        <v>155</v>
      </c>
      <c r="B64" s="119" t="s">
        <v>156</v>
      </c>
      <c r="C64" s="50"/>
      <c r="D64" s="50"/>
      <c r="E64" s="50"/>
      <c r="F64" s="50"/>
      <c r="G64" s="50"/>
      <c r="H64" s="50"/>
      <c r="I64" s="50">
        <v>0</v>
      </c>
      <c r="J64" s="50">
        <v>0</v>
      </c>
      <c r="K64" s="50">
        <v>37210</v>
      </c>
      <c r="L64" s="50">
        <v>25316</v>
      </c>
      <c r="M64" s="50">
        <v>6</v>
      </c>
      <c r="N64" s="50">
        <v>23605</v>
      </c>
      <c r="O64" s="50">
        <v>48446</v>
      </c>
      <c r="P64" s="50">
        <v>21747</v>
      </c>
      <c r="Q64" s="50">
        <v>29395</v>
      </c>
      <c r="R64" s="50">
        <v>40098</v>
      </c>
      <c r="S64" s="50">
        <v>13036</v>
      </c>
    </row>
    <row r="65" spans="1:19" ht="39.950000000000003" customHeight="1">
      <c r="A65" s="118" t="s">
        <v>157</v>
      </c>
      <c r="B65" s="119" t="s">
        <v>158</v>
      </c>
      <c r="C65" s="50"/>
      <c r="D65" s="50"/>
      <c r="E65" s="50"/>
      <c r="F65" s="50"/>
      <c r="G65" s="50"/>
      <c r="H65" s="50"/>
      <c r="I65" s="50">
        <v>0</v>
      </c>
      <c r="J65" s="50">
        <v>0</v>
      </c>
      <c r="K65" s="50">
        <v>37209.71</v>
      </c>
      <c r="L65" s="50">
        <v>25029.97</v>
      </c>
      <c r="M65" s="50">
        <v>6</v>
      </c>
      <c r="N65" s="50">
        <v>25904</v>
      </c>
      <c r="O65" s="50">
        <v>48488</v>
      </c>
      <c r="P65" s="50">
        <v>21568</v>
      </c>
      <c r="Q65" s="50">
        <v>29395</v>
      </c>
      <c r="R65" s="50">
        <v>40033</v>
      </c>
      <c r="S65" s="50">
        <v>12870</v>
      </c>
    </row>
    <row r="68" spans="1:19">
      <c r="E68" s="124"/>
      <c r="F68" s="124"/>
      <c r="G68" s="124"/>
      <c r="H68" s="124"/>
      <c r="I68" s="124"/>
      <c r="J68" s="124"/>
      <c r="K68" s="124"/>
      <c r="L68" s="124"/>
      <c r="M68" s="124"/>
      <c r="N68" s="124"/>
      <c r="O68" s="124"/>
      <c r="P68" s="124"/>
      <c r="Q68" s="124"/>
      <c r="R68" s="124"/>
      <c r="S68" s="124"/>
    </row>
    <row r="69" spans="1:19">
      <c r="E69" s="124"/>
      <c r="F69" s="124"/>
      <c r="G69" s="124"/>
      <c r="H69" s="124"/>
      <c r="I69" s="124"/>
      <c r="J69" s="124"/>
      <c r="K69" s="124"/>
      <c r="L69" s="124"/>
      <c r="M69" s="124"/>
      <c r="N69" s="124"/>
      <c r="O69" s="124"/>
      <c r="P69" s="124"/>
      <c r="Q69" s="124"/>
      <c r="R69" s="124"/>
      <c r="S69" s="124"/>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647" activePane="bottomLeft" state="frozen"/>
      <selection activeCell="N3239" sqref="N3239:N3338"/>
      <selection pane="bottomLeft" activeCell="C3665" sqref="C3665"/>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159</v>
      </c>
    </row>
    <row r="2" spans="1:19" ht="89.25">
      <c r="A2" s="83"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76" t="s">
        <v>179</v>
      </c>
      <c r="B3" s="6">
        <v>2022</v>
      </c>
      <c r="C3" s="35"/>
      <c r="D3" s="35"/>
      <c r="E3" s="35"/>
      <c r="F3" s="35"/>
      <c r="G3" s="35"/>
      <c r="H3" s="35"/>
      <c r="I3" s="35"/>
      <c r="J3" s="35"/>
      <c r="K3" s="35"/>
      <c r="L3" s="35"/>
      <c r="M3" s="35"/>
      <c r="N3" s="35"/>
      <c r="O3" s="35"/>
      <c r="P3" s="35"/>
      <c r="Q3" s="35"/>
      <c r="R3" s="73"/>
      <c r="S3" s="36">
        <v>19693.7</v>
      </c>
    </row>
    <row r="4" spans="1:19">
      <c r="A4" s="37"/>
      <c r="B4" s="6">
        <v>2021</v>
      </c>
      <c r="C4" s="35"/>
      <c r="D4" s="35"/>
      <c r="E4" s="35"/>
      <c r="F4" s="35"/>
      <c r="G4" s="35"/>
      <c r="H4" s="35"/>
      <c r="I4" s="35"/>
      <c r="J4" s="35"/>
      <c r="K4" s="35"/>
      <c r="L4" s="35"/>
      <c r="M4" s="35"/>
      <c r="N4" s="35"/>
      <c r="O4" s="35"/>
      <c r="P4" s="35"/>
      <c r="Q4" s="35"/>
      <c r="R4" s="36">
        <v>5750.35</v>
      </c>
      <c r="S4" s="36">
        <v>5750.35</v>
      </c>
    </row>
    <row r="5" spans="1:19">
      <c r="B5" s="6">
        <v>2020</v>
      </c>
      <c r="C5" s="35"/>
      <c r="D5" s="35"/>
      <c r="E5" s="35"/>
      <c r="F5" s="35"/>
      <c r="G5" s="35"/>
      <c r="H5" s="35"/>
      <c r="I5" s="35"/>
      <c r="J5" s="35"/>
      <c r="K5" s="35"/>
      <c r="L5" s="35"/>
      <c r="M5" s="35"/>
      <c r="N5" s="35"/>
      <c r="O5" s="35"/>
      <c r="P5" s="35"/>
      <c r="Q5" s="36">
        <v>6962.16</v>
      </c>
      <c r="R5" s="36">
        <v>6962.16</v>
      </c>
      <c r="S5" s="36">
        <v>6962.16</v>
      </c>
    </row>
    <row r="6" spans="1:19">
      <c r="B6" s="6">
        <v>2019</v>
      </c>
      <c r="C6" s="35"/>
      <c r="D6" s="35"/>
      <c r="E6" s="35"/>
      <c r="F6" s="35"/>
      <c r="G6" s="35"/>
      <c r="H6" s="35"/>
      <c r="I6" s="35"/>
      <c r="J6" s="35"/>
      <c r="K6" s="35"/>
      <c r="L6" s="35"/>
      <c r="M6" s="35"/>
      <c r="N6" s="35"/>
      <c r="O6" s="35"/>
      <c r="P6" s="36">
        <v>1924</v>
      </c>
      <c r="Q6" s="36">
        <v>1924</v>
      </c>
      <c r="R6" s="36">
        <v>1924</v>
      </c>
      <c r="S6" s="36">
        <v>1924</v>
      </c>
    </row>
    <row r="7" spans="1:19">
      <c r="B7" s="6">
        <v>2018</v>
      </c>
      <c r="C7" s="35"/>
      <c r="D7" s="35"/>
      <c r="E7" s="35"/>
      <c r="F7" s="35"/>
      <c r="G7" s="35"/>
      <c r="H7" s="35"/>
      <c r="I7" s="35"/>
      <c r="J7" s="35"/>
      <c r="K7" s="35"/>
      <c r="L7" s="35"/>
      <c r="M7" s="35"/>
      <c r="N7" s="35"/>
      <c r="O7" s="36">
        <v>2228.4</v>
      </c>
      <c r="P7" s="36">
        <v>2228.4</v>
      </c>
      <c r="Q7" s="36">
        <v>2228.4</v>
      </c>
      <c r="R7" s="36">
        <v>2228.4</v>
      </c>
      <c r="S7" s="36">
        <v>2228.4</v>
      </c>
    </row>
    <row r="8" spans="1:19">
      <c r="B8" s="6">
        <v>2017</v>
      </c>
      <c r="C8" s="35"/>
      <c r="D8" s="35"/>
      <c r="E8" s="35"/>
      <c r="F8" s="35"/>
      <c r="G8" s="35"/>
      <c r="H8" s="35"/>
      <c r="I8" s="35"/>
      <c r="J8" s="35"/>
      <c r="K8" s="35"/>
      <c r="L8" s="35"/>
      <c r="M8" s="35"/>
      <c r="N8" s="36">
        <v>6363.25</v>
      </c>
      <c r="O8" s="36">
        <v>6363.25</v>
      </c>
      <c r="P8" s="36">
        <v>6363.25</v>
      </c>
      <c r="Q8" s="36">
        <v>6363.25</v>
      </c>
      <c r="R8" s="36">
        <v>6363.25</v>
      </c>
      <c r="S8" s="36">
        <v>6363.25</v>
      </c>
    </row>
    <row r="9" spans="1:19">
      <c r="B9" s="6">
        <v>2016</v>
      </c>
      <c r="C9" s="35"/>
      <c r="D9" s="35"/>
      <c r="E9" s="35"/>
      <c r="F9" s="35"/>
      <c r="G9" s="35"/>
      <c r="H9" s="35"/>
      <c r="I9" s="35"/>
      <c r="J9" s="35"/>
      <c r="K9" s="35"/>
      <c r="L9" s="35"/>
      <c r="M9" s="36">
        <v>41836.86</v>
      </c>
      <c r="N9" s="36">
        <v>44437.86</v>
      </c>
      <c r="O9" s="36">
        <v>44437.86</v>
      </c>
      <c r="P9" s="36">
        <v>54297.86</v>
      </c>
      <c r="Q9" s="36">
        <v>54297.86</v>
      </c>
      <c r="R9" s="36">
        <v>54297.86</v>
      </c>
      <c r="S9" s="36">
        <v>54297.86</v>
      </c>
    </row>
    <row r="10" spans="1:19">
      <c r="B10" s="6">
        <v>2015</v>
      </c>
      <c r="C10" s="35"/>
      <c r="D10" s="35"/>
      <c r="E10" s="35"/>
      <c r="F10" s="35"/>
      <c r="G10" s="35"/>
      <c r="H10" s="35"/>
      <c r="I10" s="35"/>
      <c r="J10" s="35"/>
      <c r="K10" s="35"/>
      <c r="L10" s="36">
        <v>88935.77</v>
      </c>
      <c r="M10" s="36">
        <v>88935.77</v>
      </c>
      <c r="N10" s="36">
        <v>99038.930000000008</v>
      </c>
      <c r="O10" s="36">
        <v>99038.930000000008</v>
      </c>
      <c r="P10" s="36">
        <v>99038.930000000008</v>
      </c>
      <c r="Q10" s="36">
        <v>99038.930000000008</v>
      </c>
      <c r="R10" s="36">
        <v>99038.930000000008</v>
      </c>
      <c r="S10" s="36">
        <v>99038.930000000008</v>
      </c>
    </row>
    <row r="11" spans="1:19">
      <c r="B11" s="6">
        <v>2014</v>
      </c>
      <c r="C11" s="35"/>
      <c r="D11" s="35"/>
      <c r="E11" s="35"/>
      <c r="F11" s="35"/>
      <c r="G11" s="35"/>
      <c r="H11" s="35"/>
      <c r="I11" s="35"/>
      <c r="J11" s="35"/>
      <c r="K11" s="36">
        <v>3700.25</v>
      </c>
      <c r="L11" s="36">
        <v>3700.25</v>
      </c>
      <c r="M11" s="36">
        <v>3700.25</v>
      </c>
      <c r="N11" s="36">
        <v>3700.25</v>
      </c>
      <c r="O11" s="36">
        <v>3700.25</v>
      </c>
      <c r="P11" s="36">
        <v>3700.25</v>
      </c>
      <c r="Q11" s="36">
        <v>3700.25</v>
      </c>
      <c r="R11" s="36">
        <v>3700.25</v>
      </c>
      <c r="S11" s="36">
        <v>3700.25</v>
      </c>
    </row>
    <row r="12" spans="1:19">
      <c r="B12" s="6">
        <v>2013</v>
      </c>
      <c r="C12" s="35"/>
      <c r="D12" s="35"/>
      <c r="E12" s="35"/>
      <c r="F12" s="35"/>
      <c r="G12" s="35"/>
      <c r="H12" s="35"/>
      <c r="I12" s="35"/>
      <c r="J12" s="36">
        <v>2641.8</v>
      </c>
      <c r="K12" s="36">
        <v>2641.8</v>
      </c>
      <c r="L12" s="36">
        <v>2641.8</v>
      </c>
      <c r="M12" s="36">
        <v>2641.8</v>
      </c>
      <c r="N12" s="36">
        <v>2641.8</v>
      </c>
      <c r="O12" s="36">
        <v>2641.8</v>
      </c>
      <c r="P12" s="36">
        <v>2641.8</v>
      </c>
      <c r="Q12" s="36">
        <v>2641.8</v>
      </c>
      <c r="R12" s="36">
        <v>2641.8</v>
      </c>
      <c r="S12" s="36">
        <v>2641.8</v>
      </c>
    </row>
    <row r="13" spans="1:19">
      <c r="B13" s="6">
        <v>2012</v>
      </c>
      <c r="C13" s="35"/>
      <c r="D13" s="35"/>
      <c r="E13" s="35"/>
      <c r="F13" s="35"/>
      <c r="G13" s="35"/>
      <c r="H13" s="35"/>
      <c r="I13" s="36">
        <v>3627.7</v>
      </c>
      <c r="J13" s="36">
        <v>3627.7</v>
      </c>
      <c r="K13" s="36">
        <v>3627.7</v>
      </c>
      <c r="L13" s="36">
        <v>3627.7</v>
      </c>
      <c r="M13" s="36">
        <v>3627.7</v>
      </c>
      <c r="N13" s="36">
        <v>3627.7</v>
      </c>
      <c r="O13" s="36">
        <v>3627.7</v>
      </c>
      <c r="P13" s="36">
        <v>0</v>
      </c>
      <c r="Q13" s="36">
        <v>0</v>
      </c>
      <c r="R13" s="36">
        <v>0</v>
      </c>
      <c r="S13" s="36">
        <v>0</v>
      </c>
    </row>
    <row r="14" spans="1:19">
      <c r="B14" s="6">
        <v>2011</v>
      </c>
      <c r="C14" s="35"/>
      <c r="D14" s="35"/>
      <c r="E14" s="35"/>
      <c r="F14" s="35"/>
      <c r="G14" s="35"/>
      <c r="H14" s="36"/>
      <c r="I14" s="36">
        <v>23369.54</v>
      </c>
      <c r="J14" s="36">
        <v>23369.54</v>
      </c>
      <c r="K14" s="36">
        <v>23369.54</v>
      </c>
      <c r="L14" s="36">
        <v>23369.54</v>
      </c>
      <c r="M14" s="36">
        <v>23369.54</v>
      </c>
      <c r="N14" s="36">
        <v>23369.54</v>
      </c>
      <c r="O14" s="36">
        <v>23369.54</v>
      </c>
      <c r="P14" s="36">
        <v>23369.54</v>
      </c>
      <c r="Q14" s="36">
        <v>23369.54</v>
      </c>
      <c r="R14" s="36">
        <v>23369.54</v>
      </c>
      <c r="S14" s="36">
        <v>23369.54</v>
      </c>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v>6705.61</v>
      </c>
      <c r="J16" s="36">
        <v>6705.61</v>
      </c>
      <c r="K16" s="36">
        <v>6705.61</v>
      </c>
      <c r="L16" s="36">
        <v>6705.61</v>
      </c>
      <c r="M16" s="36">
        <v>6705.61</v>
      </c>
      <c r="N16" s="36">
        <v>6705.61</v>
      </c>
      <c r="O16" s="36">
        <v>6705.61</v>
      </c>
      <c r="P16" s="36">
        <v>6705.61</v>
      </c>
      <c r="Q16" s="36">
        <v>6705.61</v>
      </c>
      <c r="R16" s="36">
        <v>6705.61</v>
      </c>
      <c r="S16" s="36">
        <v>6705.61</v>
      </c>
    </row>
    <row r="17" spans="2:19">
      <c r="B17" s="6">
        <v>2008</v>
      </c>
      <c r="C17" s="35"/>
      <c r="D17" s="35"/>
      <c r="E17" s="36"/>
      <c r="F17" s="36"/>
      <c r="G17" s="36"/>
      <c r="H17" s="36"/>
      <c r="I17" s="36">
        <v>3630.7</v>
      </c>
      <c r="J17" s="36">
        <v>3630.7</v>
      </c>
      <c r="K17" s="36">
        <v>3630.7</v>
      </c>
      <c r="L17" s="36">
        <v>3630.7</v>
      </c>
      <c r="M17" s="36">
        <v>3630.7</v>
      </c>
      <c r="N17" s="36">
        <v>3630.7</v>
      </c>
      <c r="O17" s="36">
        <v>3630.7</v>
      </c>
      <c r="P17" s="36">
        <v>3630.7</v>
      </c>
      <c r="Q17" s="36">
        <v>3630.7</v>
      </c>
      <c r="R17" s="36">
        <v>3630.7</v>
      </c>
      <c r="S17" s="36">
        <v>3630.7</v>
      </c>
    </row>
    <row r="18" spans="2:19">
      <c r="B18" s="6">
        <v>2007</v>
      </c>
      <c r="C18" s="35"/>
      <c r="D18" s="36"/>
      <c r="E18" s="36"/>
      <c r="F18" s="36"/>
      <c r="G18" s="36"/>
      <c r="H18" s="36"/>
      <c r="I18" s="36">
        <v>13707</v>
      </c>
      <c r="J18" s="36">
        <v>13707</v>
      </c>
      <c r="K18" s="36">
        <v>13707</v>
      </c>
      <c r="L18" s="36">
        <v>13707</v>
      </c>
      <c r="M18" s="36">
        <v>13707</v>
      </c>
      <c r="N18" s="36">
        <v>13707</v>
      </c>
      <c r="O18" s="36">
        <v>13707</v>
      </c>
      <c r="P18" s="36">
        <v>17334.7</v>
      </c>
      <c r="Q18" s="36">
        <v>17334.7</v>
      </c>
      <c r="R18" s="36">
        <v>17334.7</v>
      </c>
      <c r="S18" s="36">
        <v>17334.7</v>
      </c>
    </row>
    <row r="19" spans="2:19">
      <c r="B19" s="6">
        <v>2006</v>
      </c>
      <c r="C19" s="36">
        <v>1040</v>
      </c>
      <c r="D19" s="36"/>
      <c r="E19" s="36"/>
      <c r="F19" s="36"/>
      <c r="G19" s="36"/>
      <c r="H19" s="36"/>
      <c r="I19" s="36">
        <v>1040</v>
      </c>
      <c r="J19" s="36">
        <v>1040</v>
      </c>
      <c r="K19" s="36">
        <v>1040</v>
      </c>
      <c r="L19" s="36">
        <v>1040</v>
      </c>
      <c r="M19" s="36">
        <v>1040</v>
      </c>
      <c r="N19" s="36">
        <v>1040</v>
      </c>
      <c r="O19" s="36">
        <v>1040</v>
      </c>
      <c r="P19" s="36">
        <v>347</v>
      </c>
      <c r="Q19" s="36">
        <v>347</v>
      </c>
      <c r="R19" s="36">
        <v>347</v>
      </c>
      <c r="S19" s="36">
        <v>347</v>
      </c>
    </row>
    <row r="20" spans="2:19">
      <c r="B20" s="6">
        <v>2005</v>
      </c>
      <c r="C20" s="36"/>
      <c r="D20" s="36"/>
      <c r="E20" s="36"/>
      <c r="F20" s="36"/>
      <c r="G20" s="36"/>
      <c r="H20" s="36"/>
      <c r="I20" s="36"/>
      <c r="J20" s="36"/>
      <c r="K20" s="36"/>
      <c r="L20" s="36"/>
      <c r="M20" s="36"/>
      <c r="N20" s="36"/>
      <c r="O20" s="36"/>
      <c r="P20" s="36"/>
      <c r="Q20" s="36"/>
      <c r="R20" s="36"/>
      <c r="S20" s="36"/>
    </row>
    <row r="21" spans="2:19">
      <c r="B21" s="6">
        <v>2004</v>
      </c>
      <c r="C21" s="36">
        <v>2416</v>
      </c>
      <c r="D21" s="36"/>
      <c r="E21" s="36"/>
      <c r="F21" s="36"/>
      <c r="G21" s="36"/>
      <c r="H21" s="36"/>
      <c r="I21" s="36">
        <v>2416</v>
      </c>
      <c r="J21" s="36">
        <v>2416</v>
      </c>
      <c r="K21" s="36">
        <v>2416</v>
      </c>
      <c r="L21" s="36">
        <v>2416</v>
      </c>
      <c r="M21" s="36">
        <v>2416</v>
      </c>
      <c r="N21" s="36">
        <v>2416</v>
      </c>
      <c r="O21" s="36">
        <v>2416</v>
      </c>
      <c r="P21" s="36">
        <v>2416</v>
      </c>
      <c r="Q21" s="36">
        <v>2416</v>
      </c>
      <c r="R21" s="36">
        <v>2416</v>
      </c>
      <c r="S21" s="36">
        <v>2416</v>
      </c>
    </row>
    <row r="22" spans="2:19">
      <c r="B22" s="6">
        <v>2003</v>
      </c>
      <c r="C22" s="36">
        <v>4034</v>
      </c>
      <c r="D22" s="36"/>
      <c r="E22" s="36"/>
      <c r="F22" s="36"/>
      <c r="G22" s="36"/>
      <c r="H22" s="36"/>
      <c r="I22" s="36">
        <v>4034</v>
      </c>
      <c r="J22" s="36">
        <v>4034</v>
      </c>
      <c r="K22" s="36">
        <v>4034</v>
      </c>
      <c r="L22" s="36">
        <v>4034</v>
      </c>
      <c r="M22" s="36">
        <v>4034</v>
      </c>
      <c r="N22" s="36">
        <v>4034</v>
      </c>
      <c r="O22" s="36">
        <v>4034</v>
      </c>
      <c r="P22" s="36">
        <v>2149</v>
      </c>
      <c r="Q22" s="36">
        <v>2149</v>
      </c>
      <c r="R22" s="36">
        <v>2149</v>
      </c>
      <c r="S22" s="36">
        <v>2149</v>
      </c>
    </row>
    <row r="23" spans="2:19">
      <c r="B23" s="6">
        <v>2002</v>
      </c>
      <c r="C23" s="36">
        <v>7661.67</v>
      </c>
      <c r="D23" s="36"/>
      <c r="E23" s="36"/>
      <c r="F23" s="36"/>
      <c r="G23" s="36"/>
      <c r="H23" s="36"/>
      <c r="I23" s="36">
        <v>7661.67</v>
      </c>
      <c r="J23" s="36">
        <v>7661.67</v>
      </c>
      <c r="K23" s="36">
        <v>7661.67</v>
      </c>
      <c r="L23" s="36">
        <v>7661.67</v>
      </c>
      <c r="M23" s="36">
        <v>7661.67</v>
      </c>
      <c r="N23" s="36">
        <v>7661.67</v>
      </c>
      <c r="O23" s="36">
        <v>7661.67</v>
      </c>
      <c r="P23" s="36">
        <v>5659.2900000000009</v>
      </c>
      <c r="Q23" s="36">
        <v>5659.2900000000009</v>
      </c>
      <c r="R23" s="36">
        <v>5659.2900000000009</v>
      </c>
      <c r="S23" s="36">
        <v>5659.2900000000009</v>
      </c>
    </row>
    <row r="24" spans="2:19">
      <c r="B24" s="6">
        <v>2001</v>
      </c>
      <c r="C24" s="36">
        <v>6303</v>
      </c>
      <c r="D24" s="36"/>
      <c r="E24" s="36"/>
      <c r="F24" s="36"/>
      <c r="G24" s="36"/>
      <c r="H24" s="36"/>
      <c r="I24" s="36">
        <v>6303</v>
      </c>
      <c r="J24" s="36">
        <v>6303</v>
      </c>
      <c r="K24" s="36">
        <v>6303</v>
      </c>
      <c r="L24" s="36">
        <v>6303</v>
      </c>
      <c r="M24" s="36">
        <v>6303</v>
      </c>
      <c r="N24" s="36">
        <v>6303</v>
      </c>
      <c r="O24" s="36">
        <v>6303</v>
      </c>
      <c r="P24" s="36">
        <v>9723.25</v>
      </c>
      <c r="Q24" s="36">
        <v>9723.25</v>
      </c>
      <c r="R24" s="36">
        <v>9723.25</v>
      </c>
      <c r="S24" s="36">
        <v>9723.25</v>
      </c>
    </row>
    <row r="25" spans="2:19">
      <c r="B25" s="6">
        <v>2000</v>
      </c>
      <c r="C25" s="36">
        <v>1569.6100000000001</v>
      </c>
      <c r="D25" s="36"/>
      <c r="E25" s="36"/>
      <c r="F25" s="36"/>
      <c r="G25" s="36"/>
      <c r="H25" s="36"/>
      <c r="I25" s="36">
        <v>1569.6100000000001</v>
      </c>
      <c r="J25" s="36">
        <v>1569.6100000000001</v>
      </c>
      <c r="K25" s="36">
        <v>1569.6100000000001</v>
      </c>
      <c r="L25" s="36">
        <v>1569.6100000000001</v>
      </c>
      <c r="M25" s="36">
        <v>1569.6100000000001</v>
      </c>
      <c r="N25" s="36">
        <v>1569.6100000000001</v>
      </c>
      <c r="O25" s="36">
        <v>1569.6100000000001</v>
      </c>
      <c r="P25" s="36">
        <v>1358.5</v>
      </c>
      <c r="Q25" s="36">
        <v>1358.5</v>
      </c>
      <c r="R25" s="36">
        <v>1358.5</v>
      </c>
      <c r="S25" s="36">
        <v>1358.5</v>
      </c>
    </row>
    <row r="26" spans="2:19">
      <c r="B26" s="6">
        <v>1999</v>
      </c>
      <c r="C26" s="36">
        <v>1612.6800000000003</v>
      </c>
      <c r="D26" s="36"/>
      <c r="E26" s="36"/>
      <c r="F26" s="36"/>
      <c r="G26" s="36"/>
      <c r="H26" s="36"/>
      <c r="I26" s="36">
        <v>13737.01</v>
      </c>
      <c r="J26" s="36">
        <v>13737.01</v>
      </c>
      <c r="K26" s="36">
        <v>13737.01</v>
      </c>
      <c r="L26" s="36">
        <v>13737.01</v>
      </c>
      <c r="M26" s="36">
        <v>13737.01</v>
      </c>
      <c r="N26" s="36">
        <v>13737.01</v>
      </c>
      <c r="O26" s="36">
        <v>13737.01</v>
      </c>
      <c r="P26" s="36">
        <v>12885.179999999998</v>
      </c>
      <c r="Q26" s="36">
        <v>12885.179999999998</v>
      </c>
      <c r="R26" s="36">
        <v>12885.179999999998</v>
      </c>
      <c r="S26" s="36">
        <v>12885.179999999998</v>
      </c>
    </row>
    <row r="27" spans="2:19">
      <c r="B27" s="6">
        <v>1998</v>
      </c>
      <c r="C27" s="36">
        <v>9951.19</v>
      </c>
      <c r="D27" s="36"/>
      <c r="E27" s="36"/>
      <c r="F27" s="36"/>
      <c r="G27" s="36"/>
      <c r="H27" s="36"/>
      <c r="I27" s="36">
        <v>9951.19</v>
      </c>
      <c r="J27" s="36">
        <v>9951.19</v>
      </c>
      <c r="K27" s="36">
        <v>9951.19</v>
      </c>
      <c r="L27" s="36">
        <v>9951.19</v>
      </c>
      <c r="M27" s="36">
        <v>9951.19</v>
      </c>
      <c r="N27" s="36">
        <v>9951.19</v>
      </c>
      <c r="O27" s="36">
        <v>9951.19</v>
      </c>
      <c r="P27" s="36">
        <v>8150.5499999999993</v>
      </c>
      <c r="Q27" s="36">
        <v>8150.5499999999993</v>
      </c>
      <c r="R27" s="36">
        <v>8150.5499999999993</v>
      </c>
      <c r="S27" s="36">
        <v>8150.5499999999993</v>
      </c>
    </row>
    <row r="28" spans="2:19">
      <c r="B28" s="6">
        <v>1997</v>
      </c>
      <c r="C28" s="36">
        <v>4716.41</v>
      </c>
      <c r="D28" s="36"/>
      <c r="E28" s="36"/>
      <c r="F28" s="36"/>
      <c r="G28" s="36"/>
      <c r="H28" s="36"/>
      <c r="I28" s="36">
        <v>4716.41</v>
      </c>
      <c r="J28" s="36">
        <v>4716.41</v>
      </c>
      <c r="K28" s="36">
        <v>4716.41</v>
      </c>
      <c r="L28" s="36">
        <v>4716.41</v>
      </c>
      <c r="M28" s="36">
        <v>4716.41</v>
      </c>
      <c r="N28" s="36">
        <v>4716.41</v>
      </c>
      <c r="O28" s="36">
        <v>4716.41</v>
      </c>
      <c r="P28" s="36">
        <v>5906.27</v>
      </c>
      <c r="Q28" s="36">
        <v>5906.27</v>
      </c>
      <c r="R28" s="36">
        <v>5906.27</v>
      </c>
      <c r="S28" s="36">
        <v>5906.27</v>
      </c>
    </row>
    <row r="29" spans="2:19">
      <c r="B29" s="6">
        <v>1996</v>
      </c>
      <c r="C29" s="36">
        <v>15995.16</v>
      </c>
      <c r="D29" s="36"/>
      <c r="E29" s="36"/>
      <c r="F29" s="36"/>
      <c r="G29" s="36"/>
      <c r="H29" s="36"/>
      <c r="I29" s="36">
        <v>20208.59</v>
      </c>
      <c r="J29" s="36">
        <v>20208.59</v>
      </c>
      <c r="K29" s="36">
        <v>20208.59</v>
      </c>
      <c r="L29" s="36">
        <v>20208.59</v>
      </c>
      <c r="M29" s="36">
        <v>20208.59</v>
      </c>
      <c r="N29" s="36">
        <v>20208.59</v>
      </c>
      <c r="O29" s="36">
        <v>20208.59</v>
      </c>
      <c r="P29" s="36">
        <v>17197.59</v>
      </c>
      <c r="Q29" s="36">
        <v>17197.59</v>
      </c>
      <c r="R29" s="36">
        <v>17197.59</v>
      </c>
      <c r="S29" s="36">
        <v>17197.59</v>
      </c>
    </row>
    <row r="30" spans="2:19">
      <c r="B30" s="6">
        <v>1995</v>
      </c>
      <c r="C30" s="36"/>
      <c r="D30" s="36"/>
      <c r="E30" s="36"/>
      <c r="F30" s="36"/>
      <c r="G30" s="36"/>
      <c r="H30" s="36"/>
      <c r="I30" s="36"/>
      <c r="J30" s="36"/>
      <c r="K30" s="36"/>
      <c r="L30" s="36"/>
      <c r="M30" s="36"/>
      <c r="N30" s="36"/>
      <c r="O30" s="36"/>
      <c r="P30" s="36"/>
      <c r="Q30" s="36"/>
      <c r="R30" s="36"/>
      <c r="S30" s="36"/>
    </row>
    <row r="31" spans="2:19">
      <c r="B31" s="6">
        <v>1994</v>
      </c>
      <c r="C31" s="36">
        <v>396.25</v>
      </c>
      <c r="D31" s="36"/>
      <c r="E31" s="36"/>
      <c r="F31" s="36"/>
      <c r="G31" s="36"/>
      <c r="H31" s="36"/>
      <c r="I31" s="36">
        <v>396.25</v>
      </c>
      <c r="J31" s="36">
        <v>396.25</v>
      </c>
      <c r="K31" s="36">
        <v>396.25</v>
      </c>
      <c r="L31" s="36">
        <v>396.25</v>
      </c>
      <c r="M31" s="36">
        <v>396.25</v>
      </c>
      <c r="N31" s="36">
        <v>396.25</v>
      </c>
      <c r="O31" s="36">
        <v>396.25</v>
      </c>
      <c r="P31" s="36">
        <v>0</v>
      </c>
      <c r="Q31" s="36">
        <v>0</v>
      </c>
      <c r="R31" s="36">
        <v>0</v>
      </c>
      <c r="S31" s="36">
        <v>0</v>
      </c>
    </row>
    <row r="32" spans="2:19">
      <c r="B32" s="6">
        <v>1993</v>
      </c>
      <c r="C32" s="36"/>
      <c r="D32" s="36"/>
      <c r="E32" s="36"/>
      <c r="F32" s="36"/>
      <c r="G32" s="36"/>
      <c r="H32" s="36"/>
      <c r="I32" s="36"/>
      <c r="J32" s="36"/>
      <c r="K32" s="36"/>
      <c r="L32" s="36"/>
      <c r="M32" s="36"/>
      <c r="N32" s="36"/>
      <c r="O32" s="36"/>
      <c r="P32" s="36"/>
      <c r="Q32" s="36"/>
      <c r="R32" s="36"/>
      <c r="S32" s="36"/>
    </row>
    <row r="33" spans="2:19">
      <c r="B33" s="6">
        <v>1992</v>
      </c>
      <c r="C33" s="36">
        <v>80.78</v>
      </c>
      <c r="D33" s="36"/>
      <c r="E33" s="36"/>
      <c r="F33" s="36"/>
      <c r="G33" s="36"/>
      <c r="H33" s="36"/>
      <c r="I33" s="36">
        <v>80.78</v>
      </c>
      <c r="J33" s="36">
        <v>80.78</v>
      </c>
      <c r="K33" s="36">
        <v>80.78</v>
      </c>
      <c r="L33" s="36">
        <v>80.78</v>
      </c>
      <c r="M33" s="36">
        <v>80.78</v>
      </c>
      <c r="N33" s="36">
        <v>80.78</v>
      </c>
      <c r="O33" s="36">
        <v>80.78</v>
      </c>
      <c r="P33" s="36">
        <v>80.78</v>
      </c>
      <c r="Q33" s="36">
        <v>80.78</v>
      </c>
      <c r="R33" s="36">
        <v>80.78</v>
      </c>
      <c r="S33" s="36">
        <v>80.78</v>
      </c>
    </row>
    <row r="34" spans="2:19">
      <c r="B34" s="6">
        <v>1991</v>
      </c>
      <c r="C34" s="36">
        <v>6612.02</v>
      </c>
      <c r="D34" s="36"/>
      <c r="E34" s="36"/>
      <c r="F34" s="36"/>
      <c r="G34" s="36"/>
      <c r="H34" s="36"/>
      <c r="I34" s="36">
        <v>6612.02</v>
      </c>
      <c r="J34" s="36">
        <v>6612.02</v>
      </c>
      <c r="K34" s="36">
        <v>6612.02</v>
      </c>
      <c r="L34" s="36">
        <v>6612.02</v>
      </c>
      <c r="M34" s="36">
        <v>6612.02</v>
      </c>
      <c r="N34" s="36">
        <v>6612.02</v>
      </c>
      <c r="O34" s="36">
        <v>6612.02</v>
      </c>
      <c r="P34" s="36">
        <v>7162.02</v>
      </c>
      <c r="Q34" s="36">
        <v>7162.02</v>
      </c>
      <c r="R34" s="36">
        <v>7162.02</v>
      </c>
      <c r="S34" s="36">
        <v>7162.02</v>
      </c>
    </row>
    <row r="35" spans="2:19">
      <c r="B35" s="6">
        <v>1990</v>
      </c>
      <c r="C35" s="36">
        <v>6195.83</v>
      </c>
      <c r="D35" s="36"/>
      <c r="E35" s="36"/>
      <c r="F35" s="36"/>
      <c r="G35" s="36"/>
      <c r="H35" s="36"/>
      <c r="I35" s="36">
        <v>6195.83</v>
      </c>
      <c r="J35" s="36">
        <v>6195.83</v>
      </c>
      <c r="K35" s="36">
        <v>6195.83</v>
      </c>
      <c r="L35" s="36">
        <v>6195.83</v>
      </c>
      <c r="M35" s="36">
        <v>6195.83</v>
      </c>
      <c r="N35" s="36">
        <v>6195.83</v>
      </c>
      <c r="O35" s="36">
        <v>6195.83</v>
      </c>
      <c r="P35" s="36">
        <v>5576.66</v>
      </c>
      <c r="Q35" s="36">
        <v>5576.66</v>
      </c>
      <c r="R35" s="36">
        <v>5576.66</v>
      </c>
      <c r="S35" s="36">
        <v>5576.66</v>
      </c>
    </row>
    <row r="36" spans="2:19">
      <c r="B36" s="6">
        <v>1989</v>
      </c>
      <c r="C36" s="36">
        <v>9.1999999999999993</v>
      </c>
      <c r="D36" s="36"/>
      <c r="E36" s="36"/>
      <c r="F36" s="36"/>
      <c r="G36" s="36"/>
      <c r="H36" s="36"/>
      <c r="I36" s="36">
        <v>9.1999999999999993</v>
      </c>
      <c r="J36" s="36">
        <v>9.1999999999999993</v>
      </c>
      <c r="K36" s="36">
        <v>9.1999999999999993</v>
      </c>
      <c r="L36" s="36">
        <v>9.1999999999999993</v>
      </c>
      <c r="M36" s="36">
        <v>9.1999999999999993</v>
      </c>
      <c r="N36" s="36">
        <v>9.1999999999999993</v>
      </c>
      <c r="O36" s="36">
        <v>9.1999999999999993</v>
      </c>
      <c r="P36" s="36">
        <v>0</v>
      </c>
      <c r="Q36" s="36">
        <v>0</v>
      </c>
      <c r="R36" s="36">
        <v>0</v>
      </c>
      <c r="S36" s="36">
        <v>0</v>
      </c>
    </row>
    <row r="37" spans="2:19">
      <c r="B37" s="6">
        <v>1988</v>
      </c>
      <c r="C37" s="36">
        <v>12862.059999999998</v>
      </c>
      <c r="D37" s="36"/>
      <c r="E37" s="36"/>
      <c r="F37" s="36"/>
      <c r="G37" s="36"/>
      <c r="H37" s="36"/>
      <c r="I37" s="36">
        <v>12862.059999999998</v>
      </c>
      <c r="J37" s="36">
        <v>12862.059999999998</v>
      </c>
      <c r="K37" s="36">
        <v>12862.059999999998</v>
      </c>
      <c r="L37" s="36">
        <v>12862.059999999998</v>
      </c>
      <c r="M37" s="36">
        <v>12862.059999999998</v>
      </c>
      <c r="N37" s="36">
        <v>12862.059999999998</v>
      </c>
      <c r="O37" s="36">
        <v>12862.059999999998</v>
      </c>
      <c r="P37" s="36">
        <v>12342.59</v>
      </c>
      <c r="Q37" s="36">
        <v>12342.59</v>
      </c>
      <c r="R37" s="36">
        <v>12342.59</v>
      </c>
      <c r="S37" s="36">
        <v>12342.59</v>
      </c>
    </row>
    <row r="38" spans="2:19">
      <c r="B38" s="6">
        <v>1987</v>
      </c>
      <c r="C38" s="36">
        <v>29330.280000000006</v>
      </c>
      <c r="D38" s="36"/>
      <c r="E38" s="36"/>
      <c r="F38" s="36"/>
      <c r="G38" s="36"/>
      <c r="H38" s="36"/>
      <c r="I38" s="36">
        <v>29330.280000000006</v>
      </c>
      <c r="J38" s="36">
        <v>29330.280000000006</v>
      </c>
      <c r="K38" s="36">
        <v>29330.280000000006</v>
      </c>
      <c r="L38" s="36">
        <v>29330.280000000006</v>
      </c>
      <c r="M38" s="36">
        <v>29330.280000000006</v>
      </c>
      <c r="N38" s="36">
        <v>29330.280000000006</v>
      </c>
      <c r="O38" s="36">
        <v>29330.280000000006</v>
      </c>
      <c r="P38" s="36">
        <v>32299.140000000003</v>
      </c>
      <c r="Q38" s="36">
        <v>32299.140000000003</v>
      </c>
      <c r="R38" s="36">
        <v>32299.140000000003</v>
      </c>
      <c r="S38" s="36">
        <v>32299.140000000003</v>
      </c>
    </row>
    <row r="39" spans="2:19">
      <c r="B39" s="6">
        <v>1986</v>
      </c>
      <c r="C39" s="36">
        <v>8077.9</v>
      </c>
      <c r="D39" s="36"/>
      <c r="E39" s="36"/>
      <c r="F39" s="36"/>
      <c r="G39" s="36"/>
      <c r="H39" s="36"/>
      <c r="I39" s="36">
        <v>8077.9</v>
      </c>
      <c r="J39" s="36">
        <v>8077.9</v>
      </c>
      <c r="K39" s="36">
        <v>8077.9</v>
      </c>
      <c r="L39" s="36">
        <v>8077.9</v>
      </c>
      <c r="M39" s="36">
        <v>8077.9</v>
      </c>
      <c r="N39" s="36">
        <v>8077.9</v>
      </c>
      <c r="O39" s="36">
        <v>8077.9</v>
      </c>
      <c r="P39" s="36">
        <v>7508.82</v>
      </c>
      <c r="Q39" s="36">
        <v>7508.82</v>
      </c>
      <c r="R39" s="36">
        <v>7508.82</v>
      </c>
      <c r="S39" s="36">
        <v>7508.82</v>
      </c>
    </row>
    <row r="40" spans="2:19">
      <c r="B40" s="6">
        <v>1985</v>
      </c>
      <c r="C40" s="36">
        <v>13447.49</v>
      </c>
      <c r="D40" s="36"/>
      <c r="E40" s="36"/>
      <c r="F40" s="36"/>
      <c r="G40" s="36"/>
      <c r="H40" s="36"/>
      <c r="I40" s="36">
        <v>13447.49</v>
      </c>
      <c r="J40" s="36">
        <v>13447.49</v>
      </c>
      <c r="K40" s="36">
        <v>13447.49</v>
      </c>
      <c r="L40" s="36">
        <v>13447.49</v>
      </c>
      <c r="M40" s="36">
        <v>13447.49</v>
      </c>
      <c r="N40" s="36">
        <v>13447.49</v>
      </c>
      <c r="O40" s="36">
        <v>13447.49</v>
      </c>
      <c r="P40" s="36">
        <v>13416.810000000001</v>
      </c>
      <c r="Q40" s="36">
        <v>13416.810000000001</v>
      </c>
      <c r="R40" s="36">
        <v>13416.810000000001</v>
      </c>
      <c r="S40" s="36">
        <v>13416.810000000001</v>
      </c>
    </row>
    <row r="41" spans="2:19">
      <c r="B41" s="6">
        <v>1984</v>
      </c>
      <c r="C41" s="36">
        <v>5889.0599999999995</v>
      </c>
      <c r="D41" s="36"/>
      <c r="E41" s="36"/>
      <c r="F41" s="36"/>
      <c r="G41" s="36"/>
      <c r="H41" s="36"/>
      <c r="I41" s="36">
        <v>5889.0599999999995</v>
      </c>
      <c r="J41" s="36">
        <v>5889.0599999999995</v>
      </c>
      <c r="K41" s="36">
        <v>5889.0599999999995</v>
      </c>
      <c r="L41" s="36">
        <v>5889.0599999999995</v>
      </c>
      <c r="M41" s="36">
        <v>5889.0599999999995</v>
      </c>
      <c r="N41" s="36">
        <v>5889.0599999999995</v>
      </c>
      <c r="O41" s="36">
        <v>5889.0599999999995</v>
      </c>
      <c r="P41" s="36">
        <v>5976.5</v>
      </c>
      <c r="Q41" s="36">
        <v>5976.5</v>
      </c>
      <c r="R41" s="36">
        <v>5976.5</v>
      </c>
      <c r="S41" s="36">
        <v>5976.5</v>
      </c>
    </row>
    <row r="42" spans="2:19">
      <c r="B42" s="6">
        <v>1983</v>
      </c>
      <c r="C42" s="36">
        <v>17675.879999999997</v>
      </c>
      <c r="D42" s="36"/>
      <c r="E42" s="36"/>
      <c r="F42" s="36"/>
      <c r="G42" s="36"/>
      <c r="H42" s="36"/>
      <c r="I42" s="36">
        <v>17675.879999999997</v>
      </c>
      <c r="J42" s="36">
        <v>17675.879999999997</v>
      </c>
      <c r="K42" s="36">
        <v>17675.879999999997</v>
      </c>
      <c r="L42" s="36">
        <v>17675.879999999997</v>
      </c>
      <c r="M42" s="36">
        <v>17675.879999999997</v>
      </c>
      <c r="N42" s="36">
        <v>17675.879999999997</v>
      </c>
      <c r="O42" s="36">
        <v>17675.879999999997</v>
      </c>
      <c r="P42" s="36">
        <v>18133.989999999998</v>
      </c>
      <c r="Q42" s="36">
        <v>18133.989999999998</v>
      </c>
      <c r="R42" s="36">
        <v>18133.989999999998</v>
      </c>
      <c r="S42" s="36">
        <v>18133.989999999998</v>
      </c>
    </row>
    <row r="43" spans="2:19">
      <c r="B43" s="6">
        <v>1982</v>
      </c>
      <c r="C43" s="36">
        <v>10942.15</v>
      </c>
      <c r="D43" s="36"/>
      <c r="E43" s="36"/>
      <c r="F43" s="36"/>
      <c r="G43" s="36"/>
      <c r="H43" s="36"/>
      <c r="I43" s="36">
        <v>10942.15</v>
      </c>
      <c r="J43" s="36">
        <v>10942.15</v>
      </c>
      <c r="K43" s="36">
        <v>10942.15</v>
      </c>
      <c r="L43" s="36">
        <v>10942.15</v>
      </c>
      <c r="M43" s="36">
        <v>10942.15</v>
      </c>
      <c r="N43" s="36">
        <v>10942.15</v>
      </c>
      <c r="O43" s="36">
        <v>10942.15</v>
      </c>
      <c r="P43" s="36">
        <v>10034.1</v>
      </c>
      <c r="Q43" s="36">
        <v>10034.1</v>
      </c>
      <c r="R43" s="36">
        <v>10034.1</v>
      </c>
      <c r="S43" s="36">
        <v>10034.1</v>
      </c>
    </row>
    <row r="44" spans="2:19">
      <c r="B44" s="6">
        <v>1981</v>
      </c>
      <c r="C44" s="36">
        <v>2057.44</v>
      </c>
      <c r="D44" s="36"/>
      <c r="E44" s="36"/>
      <c r="F44" s="36"/>
      <c r="G44" s="36"/>
      <c r="H44" s="36"/>
      <c r="I44" s="36">
        <v>2057.44</v>
      </c>
      <c r="J44" s="36">
        <v>2057.44</v>
      </c>
      <c r="K44" s="36">
        <v>2057.44</v>
      </c>
      <c r="L44" s="36">
        <v>2057.44</v>
      </c>
      <c r="M44" s="36">
        <v>2057.44</v>
      </c>
      <c r="N44" s="36">
        <v>2057.44</v>
      </c>
      <c r="O44" s="36">
        <v>2057.44</v>
      </c>
      <c r="P44" s="36">
        <v>674.91</v>
      </c>
      <c r="Q44" s="36">
        <v>674.91</v>
      </c>
      <c r="R44" s="36">
        <v>674.91</v>
      </c>
      <c r="S44" s="36">
        <v>674.91</v>
      </c>
    </row>
    <row r="45" spans="2:19">
      <c r="B45" s="6">
        <v>1980</v>
      </c>
      <c r="C45" s="36">
        <v>7219.44</v>
      </c>
      <c r="D45" s="36"/>
      <c r="E45" s="36"/>
      <c r="F45" s="36"/>
      <c r="G45" s="36"/>
      <c r="H45" s="36"/>
      <c r="I45" s="36">
        <v>7219.44</v>
      </c>
      <c r="J45" s="36">
        <v>7219.44</v>
      </c>
      <c r="K45" s="36">
        <v>7219.44</v>
      </c>
      <c r="L45" s="36">
        <v>7219.44</v>
      </c>
      <c r="M45" s="36">
        <v>7219.44</v>
      </c>
      <c r="N45" s="36">
        <v>7219.44</v>
      </c>
      <c r="O45" s="36">
        <v>7219.44</v>
      </c>
      <c r="P45" s="36">
        <v>7454.6399999999994</v>
      </c>
      <c r="Q45" s="36">
        <v>7454.6399999999994</v>
      </c>
      <c r="R45" s="36">
        <v>7454.6399999999994</v>
      </c>
      <c r="S45" s="36">
        <v>7454.6399999999994</v>
      </c>
    </row>
    <row r="46" spans="2:19">
      <c r="B46" s="6">
        <v>1979</v>
      </c>
      <c r="C46" s="36"/>
      <c r="D46" s="36"/>
      <c r="E46" s="36"/>
      <c r="F46" s="36"/>
      <c r="G46" s="36"/>
      <c r="H46" s="36"/>
      <c r="I46" s="36"/>
      <c r="J46" s="36"/>
      <c r="K46" s="36"/>
      <c r="L46" s="36"/>
      <c r="M46" s="36"/>
      <c r="N46" s="36"/>
      <c r="O46" s="36"/>
      <c r="P46" s="36"/>
      <c r="Q46" s="36"/>
      <c r="R46" s="36"/>
      <c r="S46" s="36"/>
    </row>
    <row r="47" spans="2:19">
      <c r="B47" s="6">
        <v>1978</v>
      </c>
      <c r="C47" s="36">
        <v>3907.8099999999995</v>
      </c>
      <c r="D47" s="36"/>
      <c r="E47" s="36"/>
      <c r="F47" s="36"/>
      <c r="G47" s="36"/>
      <c r="H47" s="36"/>
      <c r="I47" s="36">
        <v>3907.8099999999995</v>
      </c>
      <c r="J47" s="36">
        <v>3907.8099999999995</v>
      </c>
      <c r="K47" s="36">
        <v>3907.8099999999995</v>
      </c>
      <c r="L47" s="36">
        <v>3907.8099999999995</v>
      </c>
      <c r="M47" s="36">
        <v>3907.8099999999995</v>
      </c>
      <c r="N47" s="36">
        <v>3907.8099999999995</v>
      </c>
      <c r="O47" s="36">
        <v>3907.8099999999995</v>
      </c>
      <c r="P47" s="36">
        <v>3644.09</v>
      </c>
      <c r="Q47" s="36">
        <v>3644.09</v>
      </c>
      <c r="R47" s="36">
        <v>3644.09</v>
      </c>
      <c r="S47" s="36">
        <v>3644.09</v>
      </c>
    </row>
    <row r="48" spans="2:19">
      <c r="B48" s="6">
        <v>1977</v>
      </c>
      <c r="C48" s="36">
        <v>334.38</v>
      </c>
      <c r="D48" s="36"/>
      <c r="E48" s="36"/>
      <c r="F48" s="36"/>
      <c r="G48" s="36"/>
      <c r="H48" s="36"/>
      <c r="I48" s="36">
        <v>334.38</v>
      </c>
      <c r="J48" s="36">
        <v>334.38</v>
      </c>
      <c r="K48" s="36">
        <v>334.38</v>
      </c>
      <c r="L48" s="36">
        <v>334.38</v>
      </c>
      <c r="M48" s="36">
        <v>334.38</v>
      </c>
      <c r="N48" s="36">
        <v>334.38</v>
      </c>
      <c r="O48" s="36">
        <v>334.38</v>
      </c>
      <c r="P48" s="36">
        <v>0</v>
      </c>
      <c r="Q48" s="36">
        <v>0</v>
      </c>
      <c r="R48" s="36">
        <v>0</v>
      </c>
      <c r="S48" s="36">
        <v>0</v>
      </c>
    </row>
    <row r="49" spans="2:19">
      <c r="B49" s="6">
        <v>1976</v>
      </c>
      <c r="C49" s="36">
        <v>2237.91</v>
      </c>
      <c r="D49" s="36"/>
      <c r="E49" s="36"/>
      <c r="F49" s="36"/>
      <c r="G49" s="36"/>
      <c r="H49" s="36"/>
      <c r="I49" s="36">
        <v>2237.91</v>
      </c>
      <c r="J49" s="36">
        <v>2237.91</v>
      </c>
      <c r="K49" s="36">
        <v>2237.91</v>
      </c>
      <c r="L49" s="36">
        <v>2237.91</v>
      </c>
      <c r="M49" s="36">
        <v>2237.91</v>
      </c>
      <c r="N49" s="36">
        <v>2237.91</v>
      </c>
      <c r="O49" s="36">
        <v>2022.6599999999999</v>
      </c>
      <c r="P49" s="36">
        <v>1984.32</v>
      </c>
      <c r="Q49" s="36">
        <v>1984.32</v>
      </c>
      <c r="R49" s="36">
        <v>1984.32</v>
      </c>
      <c r="S49" s="36">
        <v>1984.32</v>
      </c>
    </row>
    <row r="50" spans="2:19">
      <c r="B50" s="6">
        <v>1975</v>
      </c>
      <c r="C50" s="36">
        <v>142.65</v>
      </c>
      <c r="D50" s="36"/>
      <c r="E50" s="36"/>
      <c r="F50" s="36"/>
      <c r="G50" s="36"/>
      <c r="H50" s="36"/>
      <c r="I50" s="36">
        <v>142.65</v>
      </c>
      <c r="J50" s="36">
        <v>142.65</v>
      </c>
      <c r="K50" s="36">
        <v>142.65</v>
      </c>
      <c r="L50" s="36">
        <v>142.65</v>
      </c>
      <c r="M50" s="36">
        <v>142.65</v>
      </c>
      <c r="N50" s="36">
        <v>142.65</v>
      </c>
      <c r="O50" s="36">
        <v>142.65</v>
      </c>
      <c r="P50" s="36">
        <v>0</v>
      </c>
      <c r="Q50" s="36">
        <v>0</v>
      </c>
      <c r="R50" s="36">
        <v>0</v>
      </c>
      <c r="S50" s="36">
        <v>0</v>
      </c>
    </row>
    <row r="51" spans="2:19">
      <c r="B51" s="6">
        <v>1974</v>
      </c>
      <c r="C51" s="36">
        <v>3141.8900000000003</v>
      </c>
      <c r="D51" s="36"/>
      <c r="E51" s="36"/>
      <c r="F51" s="36"/>
      <c r="G51" s="36"/>
      <c r="H51" s="36"/>
      <c r="I51" s="36">
        <v>3141.8900000000003</v>
      </c>
      <c r="J51" s="36">
        <v>3141.8900000000003</v>
      </c>
      <c r="K51" s="36">
        <v>3141.8900000000003</v>
      </c>
      <c r="L51" s="36">
        <v>3141.8900000000003</v>
      </c>
      <c r="M51" s="36">
        <v>3141.8900000000003</v>
      </c>
      <c r="N51" s="36">
        <v>3141.8900000000003</v>
      </c>
      <c r="O51" s="36">
        <v>3141.8900000000003</v>
      </c>
      <c r="P51" s="36">
        <v>3176.66</v>
      </c>
      <c r="Q51" s="36">
        <v>3176.66</v>
      </c>
      <c r="R51" s="36">
        <v>3176.66</v>
      </c>
      <c r="S51" s="36">
        <v>3176.66</v>
      </c>
    </row>
    <row r="52" spans="2:19">
      <c r="B52" s="6">
        <v>1973</v>
      </c>
      <c r="C52" s="36">
        <v>151.85</v>
      </c>
      <c r="D52" s="36"/>
      <c r="E52" s="36"/>
      <c r="F52" s="36"/>
      <c r="G52" s="36"/>
      <c r="H52" s="36"/>
      <c r="I52" s="36">
        <v>151.85</v>
      </c>
      <c r="J52" s="36">
        <v>151.85</v>
      </c>
      <c r="K52" s="36">
        <v>151.85</v>
      </c>
      <c r="L52" s="36">
        <v>151.85</v>
      </c>
      <c r="M52" s="36">
        <v>151.85</v>
      </c>
      <c r="N52" s="36">
        <v>151.85</v>
      </c>
      <c r="O52" s="36">
        <v>151.85</v>
      </c>
      <c r="P52" s="36">
        <v>7.16</v>
      </c>
      <c r="Q52" s="36">
        <v>7.16</v>
      </c>
      <c r="R52" s="36">
        <v>7.16</v>
      </c>
      <c r="S52" s="36">
        <v>7.16</v>
      </c>
    </row>
    <row r="53" spans="2:19">
      <c r="B53" s="6">
        <v>1972</v>
      </c>
      <c r="C53" s="36">
        <v>8243.06</v>
      </c>
      <c r="D53" s="36"/>
      <c r="E53" s="36"/>
      <c r="F53" s="36"/>
      <c r="G53" s="36"/>
      <c r="H53" s="36"/>
      <c r="I53" s="36">
        <v>8243.06</v>
      </c>
      <c r="J53" s="36">
        <v>8243.06</v>
      </c>
      <c r="K53" s="36">
        <v>8243.06</v>
      </c>
      <c r="L53" s="36">
        <v>8243.06</v>
      </c>
      <c r="M53" s="36">
        <v>8243.06</v>
      </c>
      <c r="N53" s="36">
        <v>8243.06</v>
      </c>
      <c r="O53" s="36">
        <v>8243.06</v>
      </c>
      <c r="P53" s="36">
        <v>8181.19</v>
      </c>
      <c r="Q53" s="36">
        <v>8181.19</v>
      </c>
      <c r="R53" s="36">
        <v>8181.19</v>
      </c>
      <c r="S53" s="36">
        <v>8181.19</v>
      </c>
    </row>
    <row r="54" spans="2:19">
      <c r="B54" s="6">
        <v>1971</v>
      </c>
      <c r="C54" s="36">
        <v>7682.1500000000005</v>
      </c>
      <c r="D54" s="36"/>
      <c r="E54" s="36"/>
      <c r="F54" s="36"/>
      <c r="G54" s="36"/>
      <c r="H54" s="36"/>
      <c r="I54" s="36">
        <v>7682.1500000000005</v>
      </c>
      <c r="J54" s="36">
        <v>7682.1500000000005</v>
      </c>
      <c r="K54" s="36">
        <v>7682.1500000000005</v>
      </c>
      <c r="L54" s="36">
        <v>7682.1500000000005</v>
      </c>
      <c r="M54" s="36">
        <v>7682.1500000000005</v>
      </c>
      <c r="N54" s="36">
        <v>7682.1500000000005</v>
      </c>
      <c r="O54" s="36">
        <v>7682.1500000000005</v>
      </c>
      <c r="P54" s="36">
        <v>9750.83</v>
      </c>
      <c r="Q54" s="36">
        <v>9750.83</v>
      </c>
      <c r="R54" s="36">
        <v>9750.83</v>
      </c>
      <c r="S54" s="36">
        <v>9750.83</v>
      </c>
    </row>
    <row r="55" spans="2:19">
      <c r="B55" s="6">
        <v>1970</v>
      </c>
      <c r="C55" s="36">
        <v>6295.03</v>
      </c>
      <c r="D55" s="36"/>
      <c r="E55" s="36"/>
      <c r="F55" s="36"/>
      <c r="G55" s="36"/>
      <c r="H55" s="36"/>
      <c r="I55" s="36">
        <v>6295.03</v>
      </c>
      <c r="J55" s="36">
        <v>6295.03</v>
      </c>
      <c r="K55" s="36">
        <v>6295.03</v>
      </c>
      <c r="L55" s="36">
        <v>6295.03</v>
      </c>
      <c r="M55" s="36">
        <v>6295.03</v>
      </c>
      <c r="N55" s="36">
        <v>6295.03</v>
      </c>
      <c r="O55" s="36">
        <v>6295.03</v>
      </c>
      <c r="P55" s="36">
        <v>7802.3200000000006</v>
      </c>
      <c r="Q55" s="36">
        <v>7802.3200000000006</v>
      </c>
      <c r="R55" s="36">
        <v>7544.78</v>
      </c>
      <c r="S55" s="36">
        <v>7544.78</v>
      </c>
    </row>
    <row r="56" spans="2:19">
      <c r="B56" s="6">
        <v>1969</v>
      </c>
      <c r="C56" s="36">
        <v>93.57</v>
      </c>
      <c r="D56" s="36"/>
      <c r="E56" s="36"/>
      <c r="F56" s="36"/>
      <c r="G56" s="36"/>
      <c r="H56" s="36"/>
      <c r="I56" s="36">
        <v>93.57</v>
      </c>
      <c r="J56" s="36">
        <v>93.57</v>
      </c>
      <c r="K56" s="36">
        <v>93.57</v>
      </c>
      <c r="L56" s="36">
        <v>93.57</v>
      </c>
      <c r="M56" s="36">
        <v>93.57</v>
      </c>
      <c r="N56" s="36">
        <v>93.57</v>
      </c>
      <c r="O56" s="36">
        <v>93.57</v>
      </c>
      <c r="P56" s="36">
        <v>0</v>
      </c>
      <c r="Q56" s="36">
        <v>0</v>
      </c>
      <c r="R56" s="36">
        <v>0</v>
      </c>
      <c r="S56" s="36">
        <v>0</v>
      </c>
    </row>
    <row r="57" spans="2:19">
      <c r="B57" s="6">
        <v>1968</v>
      </c>
      <c r="C57" s="36">
        <v>1004.69</v>
      </c>
      <c r="D57" s="36"/>
      <c r="E57" s="36"/>
      <c r="F57" s="36"/>
      <c r="G57" s="36"/>
      <c r="H57" s="36"/>
      <c r="I57" s="36">
        <v>1004.69</v>
      </c>
      <c r="J57" s="36">
        <v>1004.69</v>
      </c>
      <c r="K57" s="36">
        <v>1004.69</v>
      </c>
      <c r="L57" s="36">
        <v>1004.69</v>
      </c>
      <c r="M57" s="36">
        <v>1004.69</v>
      </c>
      <c r="N57" s="36">
        <v>1004.69</v>
      </c>
      <c r="O57" s="36">
        <v>1004.69</v>
      </c>
      <c r="P57" s="36">
        <v>1004.69</v>
      </c>
      <c r="Q57" s="36">
        <v>1004.69</v>
      </c>
      <c r="R57" s="36">
        <v>1004.69</v>
      </c>
      <c r="S57" s="36">
        <v>1004.69</v>
      </c>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v>243.37</v>
      </c>
      <c r="D60" s="36"/>
      <c r="E60" s="36"/>
      <c r="F60" s="36"/>
      <c r="G60" s="36"/>
      <c r="H60" s="36"/>
      <c r="I60" s="36">
        <v>243.37</v>
      </c>
      <c r="J60" s="36">
        <v>243.37</v>
      </c>
      <c r="K60" s="36">
        <v>243.37</v>
      </c>
      <c r="L60" s="36">
        <v>243.37</v>
      </c>
      <c r="M60" s="36">
        <v>243.37</v>
      </c>
      <c r="N60" s="36">
        <v>243.37</v>
      </c>
      <c r="O60" s="36">
        <v>243.37</v>
      </c>
      <c r="P60" s="36">
        <v>243.37</v>
      </c>
      <c r="Q60" s="36">
        <v>243.37</v>
      </c>
      <c r="R60" s="36">
        <v>243.37</v>
      </c>
      <c r="S60" s="36">
        <v>243.37</v>
      </c>
    </row>
    <row r="61" spans="2:19">
      <c r="B61" s="6">
        <v>1964</v>
      </c>
      <c r="C61" s="36"/>
      <c r="D61" s="36"/>
      <c r="E61" s="36"/>
      <c r="F61" s="36"/>
      <c r="G61" s="36"/>
      <c r="H61" s="36"/>
      <c r="I61" s="36"/>
      <c r="J61" s="36"/>
      <c r="K61" s="36"/>
      <c r="L61" s="36"/>
      <c r="M61" s="36"/>
      <c r="N61" s="36"/>
      <c r="O61" s="36"/>
      <c r="P61" s="36"/>
      <c r="Q61" s="36"/>
      <c r="R61" s="36"/>
      <c r="S61" s="36"/>
    </row>
    <row r="62" spans="2:19">
      <c r="B62" s="6">
        <v>1963</v>
      </c>
      <c r="C62" s="36">
        <v>579.79999999999995</v>
      </c>
      <c r="D62" s="36"/>
      <c r="E62" s="36"/>
      <c r="F62" s="36"/>
      <c r="G62" s="36"/>
      <c r="H62" s="36"/>
      <c r="I62" s="36">
        <v>579.79999999999995</v>
      </c>
      <c r="J62" s="36">
        <v>579.79999999999995</v>
      </c>
      <c r="K62" s="36">
        <v>579.79999999999995</v>
      </c>
      <c r="L62" s="36">
        <v>579.79999999999995</v>
      </c>
      <c r="M62" s="36">
        <v>579.79999999999995</v>
      </c>
      <c r="N62" s="36">
        <v>579.79999999999995</v>
      </c>
      <c r="O62" s="36">
        <v>579.79999999999995</v>
      </c>
      <c r="P62" s="36">
        <v>673.36999999999989</v>
      </c>
      <c r="Q62" s="36">
        <v>673.36999999999989</v>
      </c>
      <c r="R62" s="36">
        <v>673.36999999999989</v>
      </c>
      <c r="S62" s="36">
        <v>673.36999999999989</v>
      </c>
    </row>
    <row r="63" spans="2:19">
      <c r="B63" s="6">
        <v>1962</v>
      </c>
      <c r="C63" s="36"/>
      <c r="D63" s="36"/>
      <c r="E63" s="36"/>
      <c r="F63" s="36"/>
      <c r="G63" s="36"/>
      <c r="H63" s="36"/>
      <c r="I63" s="36"/>
      <c r="J63" s="36"/>
      <c r="K63" s="36"/>
      <c r="L63" s="36"/>
      <c r="M63" s="36"/>
      <c r="N63" s="36"/>
      <c r="O63" s="36"/>
      <c r="P63" s="36"/>
      <c r="Q63" s="36"/>
      <c r="R63" s="36"/>
      <c r="S63" s="36"/>
    </row>
    <row r="64" spans="2:19">
      <c r="B64" s="6">
        <v>1961</v>
      </c>
      <c r="C64" s="36">
        <v>1174.96</v>
      </c>
      <c r="D64" s="36"/>
      <c r="E64" s="36"/>
      <c r="F64" s="36"/>
      <c r="G64" s="36"/>
      <c r="H64" s="36"/>
      <c r="I64" s="36">
        <v>1174.96</v>
      </c>
      <c r="J64" s="36">
        <v>1174.96</v>
      </c>
      <c r="K64" s="36">
        <v>1174.96</v>
      </c>
      <c r="L64" s="36">
        <v>1174.96</v>
      </c>
      <c r="M64" s="36">
        <v>1174.96</v>
      </c>
      <c r="N64" s="36">
        <v>1174.96</v>
      </c>
      <c r="O64" s="36">
        <v>1167.29</v>
      </c>
      <c r="P64" s="36">
        <v>4521.87</v>
      </c>
      <c r="Q64" s="36">
        <v>4521.87</v>
      </c>
      <c r="R64" s="36">
        <v>4521.87</v>
      </c>
      <c r="S64" s="36">
        <v>4521.87</v>
      </c>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v>576.23</v>
      </c>
      <c r="D74" s="36"/>
      <c r="E74" s="36"/>
      <c r="F74" s="36"/>
      <c r="G74" s="36"/>
      <c r="H74" s="36"/>
      <c r="I74" s="36">
        <v>576.23</v>
      </c>
      <c r="J74" s="36">
        <v>576.23</v>
      </c>
      <c r="K74" s="36">
        <v>576.23</v>
      </c>
      <c r="L74" s="36">
        <v>576.23</v>
      </c>
      <c r="M74" s="36">
        <v>576.23</v>
      </c>
      <c r="N74" s="36">
        <v>576.23</v>
      </c>
      <c r="O74" s="36">
        <v>576.23</v>
      </c>
      <c r="P74" s="36">
        <v>576.23</v>
      </c>
      <c r="Q74" s="36">
        <v>576.23</v>
      </c>
      <c r="R74" s="36">
        <v>576.23</v>
      </c>
      <c r="S74" s="36">
        <v>576.23</v>
      </c>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179</v>
      </c>
      <c r="B96" s="7" t="s">
        <v>180</v>
      </c>
      <c r="C96" s="8">
        <f>SUM(C19:C95)</f>
        <v>211904.85</v>
      </c>
      <c r="D96" s="8">
        <f>SUM(D18:D95)</f>
        <v>0</v>
      </c>
      <c r="E96" s="8">
        <f>SUM(E17:E95)</f>
        <v>0</v>
      </c>
      <c r="F96" s="8">
        <f>SUM(F16:F95)</f>
        <v>0</v>
      </c>
      <c r="G96" s="8">
        <f>SUM(G15:G95)</f>
        <v>0</v>
      </c>
      <c r="H96" s="8">
        <f>SUM(H9:H95)</f>
        <v>0</v>
      </c>
      <c r="I96" s="8">
        <f>SUM(I9:I95)</f>
        <v>279283.16000000003</v>
      </c>
      <c r="J96" s="8">
        <f t="shared" ref="J96:L96" si="0">SUM(J9:J95)</f>
        <v>281924.96000000008</v>
      </c>
      <c r="K96" s="8">
        <f>SUM(K9:K95)</f>
        <v>285625.21000000008</v>
      </c>
      <c r="L96" s="8">
        <f t="shared" si="0"/>
        <v>374560.9800000001</v>
      </c>
      <c r="M96" s="8">
        <f>SUM(M9:M95)</f>
        <v>416397.84000000014</v>
      </c>
      <c r="N96" s="11">
        <f>SUM(N5:N95)</f>
        <v>435465.25000000023</v>
      </c>
      <c r="O96" s="11">
        <f>SUM(O5:O95)</f>
        <v>437470.73000000016</v>
      </c>
      <c r="P96" s="11">
        <f>SUM(P5:P95)</f>
        <v>449254.73000000004</v>
      </c>
      <c r="Q96" s="11">
        <f>SUM(Q5:Q95)</f>
        <v>456216.89000000007</v>
      </c>
      <c r="R96" s="11">
        <f>SUM(R3:R95)</f>
        <v>461709.70000000007</v>
      </c>
      <c r="S96" s="11">
        <f>SUM(S3:S95)</f>
        <v>481403.40000000008</v>
      </c>
    </row>
    <row r="97" spans="1:19">
      <c r="A97" s="9"/>
      <c r="B97" s="7"/>
      <c r="C97" s="8"/>
      <c r="D97" s="8"/>
      <c r="E97" s="8"/>
      <c r="F97" s="8"/>
      <c r="G97" s="8"/>
      <c r="H97" s="8"/>
      <c r="I97" s="8"/>
      <c r="J97" s="8"/>
      <c r="K97" s="8"/>
      <c r="L97" s="8"/>
      <c r="M97" s="8"/>
    </row>
    <row r="98" spans="1:19" ht="25.5">
      <c r="A98" s="76" t="s">
        <v>181</v>
      </c>
      <c r="B98" s="6">
        <v>2022</v>
      </c>
      <c r="C98" s="35"/>
      <c r="D98" s="35"/>
      <c r="E98" s="35"/>
      <c r="F98" s="35"/>
      <c r="G98" s="35"/>
      <c r="H98" s="35"/>
      <c r="I98" s="35"/>
      <c r="J98" s="35"/>
      <c r="K98" s="35"/>
      <c r="L98" s="35"/>
      <c r="M98" s="35"/>
      <c r="N98" s="35"/>
      <c r="O98" s="35"/>
      <c r="P98" s="35"/>
      <c r="Q98" s="35"/>
      <c r="R98" s="73"/>
      <c r="S98" s="36">
        <v>2303</v>
      </c>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v>1847.3</v>
      </c>
      <c r="O103" s="36">
        <v>1847.3</v>
      </c>
      <c r="P103" s="36">
        <v>1847.3</v>
      </c>
      <c r="Q103" s="36">
        <v>1847.3</v>
      </c>
      <c r="R103" s="36">
        <v>1847.3</v>
      </c>
      <c r="S103" s="36">
        <v>1847.3</v>
      </c>
    </row>
    <row r="104" spans="1:19">
      <c r="B104" s="6">
        <v>2016</v>
      </c>
      <c r="C104" s="35"/>
      <c r="D104" s="35"/>
      <c r="E104" s="35"/>
      <c r="F104" s="35"/>
      <c r="G104" s="35"/>
      <c r="H104" s="35"/>
      <c r="I104" s="35"/>
      <c r="J104" s="35"/>
      <c r="K104" s="35"/>
      <c r="L104" s="35"/>
      <c r="M104" s="36">
        <v>61251.16</v>
      </c>
      <c r="N104" s="36">
        <v>61251.16</v>
      </c>
      <c r="O104" s="36">
        <v>61251.16</v>
      </c>
      <c r="P104" s="36">
        <v>61251.16</v>
      </c>
      <c r="Q104" s="36">
        <v>61251.16</v>
      </c>
      <c r="R104" s="36">
        <v>61251.16</v>
      </c>
      <c r="S104" s="36">
        <v>61251.16</v>
      </c>
    </row>
    <row r="105" spans="1:19">
      <c r="B105" s="6">
        <v>2015</v>
      </c>
      <c r="C105" s="35"/>
      <c r="D105" s="35"/>
      <c r="E105" s="35"/>
      <c r="F105" s="35"/>
      <c r="G105" s="35"/>
      <c r="H105" s="35"/>
      <c r="I105" s="35"/>
      <c r="J105" s="35"/>
      <c r="K105" s="35"/>
      <c r="L105" s="36">
        <v>25545.78</v>
      </c>
      <c r="M105" s="36">
        <v>25545.78</v>
      </c>
      <c r="N105" s="36">
        <v>25545.78</v>
      </c>
      <c r="O105" s="36">
        <v>25545.78</v>
      </c>
      <c r="P105" s="36">
        <v>25545.78</v>
      </c>
      <c r="Q105" s="36">
        <v>25545.78</v>
      </c>
      <c r="R105" s="36">
        <v>25545.78</v>
      </c>
      <c r="S105" s="36">
        <v>25545.78</v>
      </c>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v>1484.1</v>
      </c>
      <c r="J110" s="36">
        <v>1484.1</v>
      </c>
      <c r="K110" s="36">
        <v>1484.1</v>
      </c>
      <c r="L110" s="36">
        <v>1484.1</v>
      </c>
      <c r="M110" s="36">
        <v>1484.1</v>
      </c>
      <c r="N110" s="36">
        <v>1484.1</v>
      </c>
      <c r="O110" s="36">
        <v>1484.1</v>
      </c>
      <c r="P110" s="36">
        <v>1484.1</v>
      </c>
      <c r="Q110" s="36">
        <v>1484.1</v>
      </c>
      <c r="R110" s="36">
        <v>1484.1</v>
      </c>
      <c r="S110" s="36">
        <v>1484.1</v>
      </c>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v>1059.8</v>
      </c>
      <c r="J112" s="36">
        <v>1059.8</v>
      </c>
      <c r="K112" s="36">
        <v>1059.8</v>
      </c>
      <c r="L112" s="36">
        <v>1059.8</v>
      </c>
      <c r="M112" s="36">
        <v>1059.8</v>
      </c>
      <c r="N112" s="36">
        <v>1059.8</v>
      </c>
      <c r="O112" s="36">
        <v>1059.8</v>
      </c>
      <c r="P112" s="36">
        <v>1059.8</v>
      </c>
      <c r="Q112" s="36">
        <v>1059.8</v>
      </c>
      <c r="R112" s="36">
        <v>1059.8</v>
      </c>
      <c r="S112" s="36">
        <v>1059.8</v>
      </c>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181</v>
      </c>
      <c r="B191" s="7" t="s">
        <v>180</v>
      </c>
      <c r="C191" s="8">
        <f>SUM(C114:C190)</f>
        <v>0</v>
      </c>
      <c r="D191" s="8">
        <f>SUM(D113:D190)</f>
        <v>0</v>
      </c>
      <c r="E191" s="8">
        <f>SUM(E112:E190)</f>
        <v>0</v>
      </c>
      <c r="F191" s="8">
        <f>SUM(F111:F190)</f>
        <v>0</v>
      </c>
      <c r="G191" s="8">
        <f>SUM(G110:G190)</f>
        <v>0</v>
      </c>
      <c r="H191" s="8">
        <f>SUM(H104:H190)</f>
        <v>0</v>
      </c>
      <c r="I191" s="8">
        <f>SUM(I104:I190)</f>
        <v>2543.8999999999996</v>
      </c>
      <c r="J191" s="8">
        <f t="shared" ref="J191:L191" si="1">SUM(J104:J190)</f>
        <v>2543.8999999999996</v>
      </c>
      <c r="K191" s="8">
        <f>SUM(K104:K190)</f>
        <v>2543.8999999999996</v>
      </c>
      <c r="L191" s="8">
        <f t="shared" si="1"/>
        <v>28089.679999999997</v>
      </c>
      <c r="M191" s="8">
        <f>SUM(M104:M190)</f>
        <v>89340.840000000011</v>
      </c>
      <c r="N191" s="11">
        <f>SUM(N99:N190)</f>
        <v>91188.140000000014</v>
      </c>
      <c r="O191" s="11">
        <f>SUM(O99:O190)</f>
        <v>91188.140000000014</v>
      </c>
      <c r="P191" s="11">
        <f>SUM(P99:P190)</f>
        <v>91188.140000000014</v>
      </c>
      <c r="Q191" s="11">
        <f>SUM(Q99:Q190)</f>
        <v>91188.140000000014</v>
      </c>
      <c r="R191" s="11">
        <f>SUM(R98:R190)</f>
        <v>91188.140000000014</v>
      </c>
      <c r="S191" s="11">
        <f>SUM(S98:S190)</f>
        <v>93491.140000000014</v>
      </c>
    </row>
    <row r="192" spans="1:19">
      <c r="A192" s="75"/>
      <c r="B192" s="7"/>
      <c r="C192" s="8"/>
      <c r="D192" s="8"/>
      <c r="E192" s="8"/>
      <c r="F192" s="8"/>
      <c r="G192" s="8"/>
      <c r="H192" s="8"/>
      <c r="I192" s="8"/>
      <c r="J192" s="8"/>
      <c r="K192" s="8"/>
      <c r="L192" s="8"/>
      <c r="M192" s="8"/>
    </row>
    <row r="193" spans="1:19">
      <c r="A193" s="76" t="s">
        <v>182</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v>597732.30000000005</v>
      </c>
      <c r="M200" s="36">
        <v>641404.59000000008</v>
      </c>
      <c r="N200" s="36">
        <v>641404.59000000008</v>
      </c>
      <c r="O200" s="36">
        <v>641404.59000000008</v>
      </c>
      <c r="P200" s="36">
        <v>641404.59000000008</v>
      </c>
      <c r="Q200" s="36">
        <v>641404.59000000008</v>
      </c>
      <c r="R200" s="36">
        <v>641404.59000000008</v>
      </c>
      <c r="S200" s="36">
        <v>641404.59000000008</v>
      </c>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182</v>
      </c>
      <c r="B286" s="7" t="s">
        <v>180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597732.30000000005</v>
      </c>
      <c r="M286" s="8">
        <f>SUM(M199:M285)</f>
        <v>641404.59000000008</v>
      </c>
      <c r="N286" s="11">
        <f>SUM(N194:N285)</f>
        <v>641404.59000000008</v>
      </c>
      <c r="O286" s="11">
        <f>SUM(O194:O285)</f>
        <v>641404.59000000008</v>
      </c>
      <c r="P286" s="11">
        <f>SUM(P194:P285)</f>
        <v>641404.59000000008</v>
      </c>
      <c r="Q286" s="11">
        <f>SUM(Q194:Q285)</f>
        <v>641404.59000000008</v>
      </c>
      <c r="R286" s="11">
        <f>SUM(R193:R285)</f>
        <v>641404.59000000008</v>
      </c>
      <c r="S286" s="11">
        <f>SUM(S193:S285)</f>
        <v>641404.59000000008</v>
      </c>
    </row>
    <row r="287" spans="1:19">
      <c r="A287" s="75"/>
      <c r="B287" s="7"/>
      <c r="C287" s="8"/>
      <c r="D287" s="8"/>
      <c r="E287" s="8"/>
      <c r="F287" s="8"/>
      <c r="G287" s="8"/>
      <c r="H287" s="8"/>
      <c r="I287" s="8"/>
      <c r="J287" s="8"/>
      <c r="K287" s="8"/>
      <c r="L287" s="8"/>
      <c r="M287" s="10"/>
    </row>
    <row r="288" spans="1:19">
      <c r="A288" s="76" t="s">
        <v>183</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183</v>
      </c>
      <c r="B381" s="7" t="s">
        <v>180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184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185</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v>2274.69</v>
      </c>
      <c r="S479" s="36">
        <v>2274.69</v>
      </c>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v>26397.989999999998</v>
      </c>
      <c r="N484" s="36">
        <v>26397.989999999998</v>
      </c>
      <c r="O484" s="36">
        <v>26397.99</v>
      </c>
      <c r="P484" s="36">
        <v>26397.99</v>
      </c>
      <c r="Q484" s="36">
        <v>26397.99</v>
      </c>
      <c r="R484" s="36">
        <v>19697.990000000002</v>
      </c>
      <c r="S484" s="36">
        <v>19697.989999999998</v>
      </c>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185</v>
      </c>
      <c r="B571" s="7" t="s">
        <v>180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26397.989999999998</v>
      </c>
      <c r="N571" s="11">
        <f>SUM(N479:N570)</f>
        <v>26397.989999999998</v>
      </c>
      <c r="O571" s="11">
        <f>SUM(O479:O570)</f>
        <v>26397.99</v>
      </c>
      <c r="P571" s="11">
        <f>SUM(P479:P570)</f>
        <v>26397.99</v>
      </c>
      <c r="Q571" s="11">
        <f>SUM(Q479:Q570)</f>
        <v>26397.99</v>
      </c>
      <c r="R571" s="11">
        <f>SUM(R478:R570)</f>
        <v>21972.68</v>
      </c>
      <c r="S571" s="11">
        <f>SUM(S478:S570)</f>
        <v>21972.679999999997</v>
      </c>
    </row>
    <row r="572" spans="1:19">
      <c r="A572" s="75"/>
      <c r="B572" s="7"/>
      <c r="C572" s="8"/>
      <c r="D572" s="8"/>
      <c r="E572" s="8"/>
      <c r="F572" s="8"/>
      <c r="G572" s="8"/>
      <c r="H572" s="8"/>
      <c r="I572" s="8"/>
      <c r="J572" s="8"/>
      <c r="K572" s="8"/>
      <c r="L572" s="8"/>
      <c r="M572" s="10"/>
    </row>
    <row r="573" spans="1:19">
      <c r="A573" s="76" t="s">
        <v>186</v>
      </c>
      <c r="B573" s="6">
        <v>2022</v>
      </c>
      <c r="C573" s="35"/>
      <c r="D573" s="35"/>
      <c r="E573" s="35"/>
      <c r="F573" s="35"/>
      <c r="G573" s="35"/>
      <c r="H573" s="35"/>
      <c r="I573" s="35"/>
      <c r="J573" s="35"/>
      <c r="K573" s="35"/>
      <c r="L573" s="35"/>
      <c r="M573" s="35"/>
      <c r="N573" s="35"/>
      <c r="O573" s="35"/>
      <c r="P573" s="35"/>
      <c r="Q573" s="35"/>
      <c r="R573" s="73"/>
      <c r="S573" s="36">
        <v>13158.54</v>
      </c>
    </row>
    <row r="574" spans="1:19">
      <c r="A574" s="37"/>
      <c r="B574" s="6">
        <v>2021</v>
      </c>
      <c r="C574" s="35"/>
      <c r="D574" s="35"/>
      <c r="E574" s="35"/>
      <c r="F574" s="35"/>
      <c r="G574" s="35"/>
      <c r="H574" s="35"/>
      <c r="I574" s="35"/>
      <c r="J574" s="35"/>
      <c r="K574" s="35"/>
      <c r="L574" s="35"/>
      <c r="M574" s="35"/>
      <c r="N574" s="35"/>
      <c r="O574" s="35"/>
      <c r="P574" s="35"/>
      <c r="Q574" s="35"/>
      <c r="R574" s="36">
        <v>8409</v>
      </c>
      <c r="S574" s="36">
        <v>8409</v>
      </c>
    </row>
    <row r="575" spans="1:19">
      <c r="B575" s="6">
        <v>2020</v>
      </c>
      <c r="C575" s="35"/>
      <c r="D575" s="35"/>
      <c r="E575" s="35"/>
      <c r="F575" s="35"/>
      <c r="G575" s="35"/>
      <c r="H575" s="35"/>
      <c r="I575" s="35"/>
      <c r="J575" s="35"/>
      <c r="K575" s="35"/>
      <c r="L575" s="35"/>
      <c r="M575" s="35"/>
      <c r="N575" s="35"/>
      <c r="O575" s="35"/>
      <c r="P575" s="35"/>
      <c r="Q575" s="36">
        <v>5042.5</v>
      </c>
      <c r="R575" s="36">
        <v>5042.5</v>
      </c>
      <c r="S575" s="36">
        <v>5042.5</v>
      </c>
    </row>
    <row r="576" spans="1:19">
      <c r="A576" s="39"/>
      <c r="B576" s="6">
        <v>2019</v>
      </c>
      <c r="C576" s="35"/>
      <c r="D576" s="35"/>
      <c r="E576" s="35"/>
      <c r="F576" s="35"/>
      <c r="G576" s="35"/>
      <c r="H576" s="35"/>
      <c r="I576" s="35"/>
      <c r="J576" s="35"/>
      <c r="K576" s="35"/>
      <c r="L576" s="35"/>
      <c r="M576" s="35"/>
      <c r="N576" s="35"/>
      <c r="O576" s="35"/>
      <c r="P576" s="36">
        <v>13707</v>
      </c>
      <c r="Q576" s="36">
        <v>13707</v>
      </c>
      <c r="R576" s="36">
        <v>13707</v>
      </c>
      <c r="S576" s="36">
        <v>13707</v>
      </c>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v>2286.5300000000002</v>
      </c>
      <c r="N579" s="36">
        <v>2286.5300000000002</v>
      </c>
      <c r="O579" s="36">
        <v>2286.5300000000002</v>
      </c>
      <c r="P579" s="36">
        <v>2286.5300000000002</v>
      </c>
      <c r="Q579" s="36">
        <v>2286.5300000000002</v>
      </c>
      <c r="R579" s="36">
        <v>2286.5300000000002</v>
      </c>
      <c r="S579" s="36">
        <v>2286.5300000000002</v>
      </c>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v>931.72</v>
      </c>
      <c r="L583" s="36">
        <v>931.72</v>
      </c>
      <c r="M583" s="36">
        <v>931.72</v>
      </c>
      <c r="N583" s="36">
        <v>931.72</v>
      </c>
      <c r="O583" s="36">
        <v>931.72</v>
      </c>
      <c r="P583" s="36">
        <v>931.72</v>
      </c>
      <c r="Q583" s="36">
        <v>931.72</v>
      </c>
      <c r="R583" s="36">
        <v>931.72</v>
      </c>
      <c r="S583" s="36">
        <v>931.72</v>
      </c>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v>4120.8</v>
      </c>
      <c r="L588" s="36">
        <v>4120.8</v>
      </c>
      <c r="M588" s="36">
        <v>4120.8</v>
      </c>
      <c r="N588" s="36">
        <v>4120.8</v>
      </c>
      <c r="O588" s="36"/>
      <c r="P588" s="36"/>
      <c r="Q588" s="36"/>
      <c r="R588" s="36"/>
      <c r="S588" s="36"/>
    </row>
    <row r="589" spans="1:19">
      <c r="B589" s="6">
        <v>2006</v>
      </c>
      <c r="C589" s="36"/>
      <c r="D589" s="36"/>
      <c r="E589" s="36"/>
      <c r="F589" s="36"/>
      <c r="G589" s="36"/>
      <c r="H589" s="36"/>
      <c r="I589" s="36"/>
      <c r="J589" s="36"/>
      <c r="K589" s="36">
        <v>11139.65</v>
      </c>
      <c r="L589" s="36">
        <v>11139.65</v>
      </c>
      <c r="M589" s="36">
        <v>11139.65</v>
      </c>
      <c r="N589" s="36">
        <v>11139.65</v>
      </c>
      <c r="O589" s="36">
        <v>1679.65</v>
      </c>
      <c r="P589" s="36">
        <v>1679.65</v>
      </c>
      <c r="Q589" s="36">
        <v>1679.65</v>
      </c>
      <c r="R589" s="36">
        <v>1679.65</v>
      </c>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v>5527.58</v>
      </c>
      <c r="L599" s="36">
        <v>5527.58</v>
      </c>
      <c r="M599" s="36">
        <v>5527.58</v>
      </c>
      <c r="N599" s="36">
        <v>5527.58</v>
      </c>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v>1694.93</v>
      </c>
      <c r="L604" s="36">
        <v>1694.93</v>
      </c>
      <c r="M604" s="36">
        <v>1694.93</v>
      </c>
      <c r="N604" s="36">
        <v>1694.93</v>
      </c>
      <c r="O604" s="36"/>
      <c r="P604" s="36"/>
      <c r="Q604" s="36"/>
      <c r="R604" s="36"/>
      <c r="S604" s="36"/>
    </row>
    <row r="605" spans="2:19">
      <c r="B605" s="6">
        <v>1990</v>
      </c>
      <c r="C605" s="36"/>
      <c r="D605" s="36"/>
      <c r="E605" s="36"/>
      <c r="F605" s="36"/>
      <c r="G605" s="36"/>
      <c r="H605" s="36"/>
      <c r="I605" s="36"/>
      <c r="J605" s="36"/>
      <c r="K605" s="36">
        <v>1298.68</v>
      </c>
      <c r="L605" s="36">
        <v>1298.68</v>
      </c>
      <c r="M605" s="36">
        <v>1298.68</v>
      </c>
      <c r="N605" s="36">
        <v>1298.68</v>
      </c>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186</v>
      </c>
      <c r="B666" s="7" t="s">
        <v>180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24713.360000000001</v>
      </c>
      <c r="L666" s="8">
        <f t="shared" ref="L666" si="10">SUM(L579:L665)</f>
        <v>24713.360000000001</v>
      </c>
      <c r="M666" s="8">
        <f>SUM(M579:M665)</f>
        <v>26999.89</v>
      </c>
      <c r="N666" s="11">
        <f>SUM(N574:N665)</f>
        <v>26999.89</v>
      </c>
      <c r="O666" s="11">
        <f>SUM(O574:O665)</f>
        <v>4897.8999999999996</v>
      </c>
      <c r="P666" s="11">
        <f>SUM(P574:P665)</f>
        <v>18604.900000000001</v>
      </c>
      <c r="Q666" s="11">
        <f>SUM(Q574:Q665)</f>
        <v>23647.4</v>
      </c>
      <c r="R666" s="11">
        <f>SUM(R573:R665)</f>
        <v>32056.400000000001</v>
      </c>
      <c r="S666" s="11">
        <f>SUM(S573:S665)</f>
        <v>43535.29</v>
      </c>
    </row>
    <row r="667" spans="1:19">
      <c r="A667" s="75"/>
      <c r="B667" s="7"/>
      <c r="C667" s="8"/>
      <c r="D667" s="8"/>
      <c r="E667" s="8"/>
      <c r="F667" s="8"/>
      <c r="G667" s="8"/>
      <c r="H667" s="8"/>
      <c r="I667" s="8"/>
      <c r="J667" s="8"/>
      <c r="K667" s="8"/>
      <c r="L667" s="8"/>
      <c r="M667" s="10"/>
    </row>
    <row r="668" spans="1:19">
      <c r="A668" s="76" t="s">
        <v>187</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188</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v>39221.980000000003</v>
      </c>
      <c r="S764" s="36">
        <v>39221.980000000003</v>
      </c>
    </row>
    <row r="765" spans="1:19">
      <c r="B765" s="6">
        <v>2020</v>
      </c>
      <c r="C765" s="35"/>
      <c r="D765" s="35"/>
      <c r="E765" s="35"/>
      <c r="F765" s="35"/>
      <c r="G765" s="35"/>
      <c r="H765" s="35"/>
      <c r="I765" s="35"/>
      <c r="J765" s="35"/>
      <c r="K765" s="35"/>
      <c r="L765" s="35"/>
      <c r="M765" s="35"/>
      <c r="N765" s="35"/>
      <c r="O765" s="35"/>
      <c r="P765" s="35"/>
      <c r="Q765" s="36">
        <v>6840</v>
      </c>
      <c r="R765" s="36">
        <v>6840</v>
      </c>
      <c r="S765" s="36">
        <v>6840</v>
      </c>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v>450</v>
      </c>
      <c r="L771" s="36">
        <v>450</v>
      </c>
      <c r="M771" s="36">
        <v>450</v>
      </c>
      <c r="N771" s="36">
        <v>450</v>
      </c>
      <c r="O771" s="36">
        <v>450</v>
      </c>
      <c r="P771" s="36">
        <v>450</v>
      </c>
      <c r="Q771" s="36">
        <v>450</v>
      </c>
      <c r="R771" s="36">
        <v>450</v>
      </c>
      <c r="S771" s="36">
        <v>0</v>
      </c>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v>2920.4</v>
      </c>
      <c r="J773" s="36">
        <v>2920.4</v>
      </c>
      <c r="K773" s="36">
        <v>2920.4</v>
      </c>
      <c r="L773" s="36">
        <v>2920.4</v>
      </c>
      <c r="M773" s="36">
        <v>2920.4</v>
      </c>
      <c r="N773" s="36">
        <v>2920.4</v>
      </c>
      <c r="O773" s="36">
        <v>2920.4</v>
      </c>
      <c r="P773" s="36">
        <v>2920.4</v>
      </c>
      <c r="Q773" s="36">
        <v>2920.4</v>
      </c>
      <c r="R773" s="36">
        <v>2920.4</v>
      </c>
      <c r="S773" s="36">
        <v>0</v>
      </c>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v>38329.78</v>
      </c>
      <c r="H775" s="36">
        <v>38329.78</v>
      </c>
      <c r="I775" s="36">
        <v>38329.78</v>
      </c>
      <c r="J775" s="36">
        <v>38329.78</v>
      </c>
      <c r="K775" s="36">
        <v>38329.78</v>
      </c>
      <c r="L775" s="36">
        <v>38329.78</v>
      </c>
      <c r="M775" s="36">
        <v>38329.78</v>
      </c>
      <c r="N775" s="36">
        <v>38329.78</v>
      </c>
      <c r="O775" s="36">
        <v>38329.78</v>
      </c>
      <c r="P775" s="36">
        <v>38329.78</v>
      </c>
      <c r="Q775" s="36">
        <v>38329.78</v>
      </c>
      <c r="R775" s="36">
        <v>38329.78</v>
      </c>
      <c r="S775" s="36">
        <v>38329.78</v>
      </c>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v>795.58</v>
      </c>
      <c r="D781" s="36"/>
      <c r="E781" s="36"/>
      <c r="F781" s="36"/>
      <c r="G781" s="36"/>
      <c r="H781" s="36"/>
      <c r="I781" s="36">
        <v>795.58</v>
      </c>
      <c r="J781" s="36">
        <v>795.58</v>
      </c>
      <c r="K781" s="36">
        <v>795.58</v>
      </c>
      <c r="L781" s="36">
        <v>795.58</v>
      </c>
      <c r="M781" s="36">
        <v>795.58</v>
      </c>
      <c r="N781" s="36">
        <v>795.58</v>
      </c>
      <c r="O781" s="36"/>
      <c r="P781" s="36"/>
      <c r="Q781" s="36"/>
      <c r="R781" s="36"/>
      <c r="S781" s="36"/>
    </row>
    <row r="782" spans="2:19">
      <c r="B782" s="6">
        <v>2003</v>
      </c>
      <c r="C782" s="36">
        <v>3000</v>
      </c>
      <c r="D782" s="36"/>
      <c r="E782" s="36"/>
      <c r="F782" s="36"/>
      <c r="G782" s="36"/>
      <c r="H782" s="36"/>
      <c r="I782" s="36">
        <v>3000</v>
      </c>
      <c r="J782" s="36">
        <v>3000</v>
      </c>
      <c r="K782" s="36">
        <v>3000</v>
      </c>
      <c r="L782" s="36">
        <v>3000</v>
      </c>
      <c r="M782" s="36">
        <v>0</v>
      </c>
      <c r="N782" s="36">
        <v>0</v>
      </c>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188</v>
      </c>
      <c r="B856" s="7" t="s">
        <v>180</v>
      </c>
      <c r="C856" s="8">
        <f>SUM(C779:C855)</f>
        <v>3795.58</v>
      </c>
      <c r="D856" s="8">
        <f>SUM(D778:D855)</f>
        <v>0</v>
      </c>
      <c r="E856" s="8">
        <f>SUM(E777:E855)</f>
        <v>0</v>
      </c>
      <c r="F856" s="8">
        <f>SUM(F776:F855)</f>
        <v>0</v>
      </c>
      <c r="G856" s="8">
        <f>SUM(G775:G855)</f>
        <v>38329.78</v>
      </c>
      <c r="H856" s="8">
        <f>SUM(H769:H855)</f>
        <v>38329.78</v>
      </c>
      <c r="I856" s="8">
        <f>SUM(I769:I855)</f>
        <v>45045.760000000002</v>
      </c>
      <c r="J856" s="8">
        <f t="shared" ref="J856" si="13">SUM(J769:J855)</f>
        <v>45045.760000000002</v>
      </c>
      <c r="K856" s="8">
        <f>SUM(K769:K855)</f>
        <v>45495.76</v>
      </c>
      <c r="L856" s="8">
        <f t="shared" ref="L856" si="14">SUM(L769:L855)</f>
        <v>45495.76</v>
      </c>
      <c r="M856" s="8">
        <f>SUM(M769:M855)</f>
        <v>42495.76</v>
      </c>
      <c r="N856" s="11">
        <f>SUM(N764:N855)</f>
        <v>42495.76</v>
      </c>
      <c r="O856" s="11">
        <f>SUM(O764:O855)</f>
        <v>41700.18</v>
      </c>
      <c r="P856" s="11">
        <f>SUM(P764:P855)</f>
        <v>41700.18</v>
      </c>
      <c r="Q856" s="11">
        <f>SUM(Q764:Q855)</f>
        <v>48540.18</v>
      </c>
      <c r="R856" s="11">
        <f>SUM(R763:R855)</f>
        <v>87762.16</v>
      </c>
      <c r="S856" s="11">
        <f>SUM(S763:S855)</f>
        <v>84391.760000000009</v>
      </c>
    </row>
    <row r="857" spans="1:19">
      <c r="A857" s="75"/>
      <c r="B857" s="7"/>
      <c r="C857" s="8"/>
      <c r="D857" s="8"/>
      <c r="E857" s="8"/>
      <c r="F857" s="8"/>
      <c r="G857" s="8"/>
      <c r="H857" s="8"/>
      <c r="I857" s="8"/>
      <c r="J857" s="8"/>
      <c r="K857" s="8"/>
      <c r="L857" s="8"/>
      <c r="M857" s="10"/>
    </row>
    <row r="858" spans="1:19">
      <c r="A858" s="76" t="s">
        <v>189</v>
      </c>
      <c r="B858" s="6">
        <v>2022</v>
      </c>
      <c r="C858" s="35"/>
      <c r="D858" s="35"/>
      <c r="E858" s="35"/>
      <c r="F858" s="35"/>
      <c r="G858" s="35"/>
      <c r="H858" s="35"/>
      <c r="I858" s="35"/>
      <c r="J858" s="35"/>
      <c r="K858" s="35"/>
      <c r="L858" s="35"/>
      <c r="M858" s="35"/>
      <c r="N858" s="35"/>
      <c r="O858" s="35"/>
      <c r="P858" s="35"/>
      <c r="Q858" s="35"/>
      <c r="R858" s="73"/>
      <c r="S858" s="36">
        <v>139208.32000000001</v>
      </c>
    </row>
    <row r="859" spans="1:19">
      <c r="A859" s="37"/>
      <c r="B859" s="6">
        <v>2021</v>
      </c>
      <c r="C859" s="35"/>
      <c r="D859" s="35"/>
      <c r="E859" s="35"/>
      <c r="F859" s="35"/>
      <c r="G859" s="35"/>
      <c r="H859" s="35"/>
      <c r="I859" s="35"/>
      <c r="J859" s="35"/>
      <c r="K859" s="35"/>
      <c r="L859" s="35"/>
      <c r="M859" s="35"/>
      <c r="N859" s="35"/>
      <c r="O859" s="35"/>
      <c r="P859" s="35"/>
      <c r="Q859" s="35"/>
      <c r="R859" s="36">
        <v>176261.72999999998</v>
      </c>
      <c r="S859" s="36">
        <v>176261.72999999998</v>
      </c>
    </row>
    <row r="860" spans="1:19">
      <c r="B860" s="6">
        <v>2020</v>
      </c>
      <c r="C860" s="35"/>
      <c r="D860" s="35"/>
      <c r="E860" s="35"/>
      <c r="F860" s="35"/>
      <c r="G860" s="35"/>
      <c r="H860" s="35"/>
      <c r="I860" s="35"/>
      <c r="J860" s="35"/>
      <c r="K860" s="35"/>
      <c r="L860" s="35"/>
      <c r="M860" s="35"/>
      <c r="N860" s="35"/>
      <c r="O860" s="35"/>
      <c r="P860" s="35"/>
      <c r="Q860" s="36">
        <v>49132.65</v>
      </c>
      <c r="R860" s="36">
        <v>49132.65</v>
      </c>
      <c r="S860" s="36">
        <v>49132.65</v>
      </c>
    </row>
    <row r="861" spans="1:19">
      <c r="A861" s="39"/>
      <c r="B861" s="6">
        <v>2019</v>
      </c>
      <c r="C861" s="35"/>
      <c r="D861" s="35"/>
      <c r="E861" s="35"/>
      <c r="F861" s="35"/>
      <c r="G861" s="35"/>
      <c r="H861" s="35"/>
      <c r="I861" s="35"/>
      <c r="J861" s="35"/>
      <c r="K861" s="35"/>
      <c r="L861" s="35"/>
      <c r="M861" s="35"/>
      <c r="N861" s="35"/>
      <c r="O861" s="35"/>
      <c r="P861" s="36">
        <v>19760</v>
      </c>
      <c r="Q861" s="36">
        <v>19760</v>
      </c>
      <c r="R861" s="36">
        <v>19760</v>
      </c>
      <c r="S861" s="36">
        <v>19760</v>
      </c>
    </row>
    <row r="862" spans="1:19">
      <c r="A862" s="39"/>
      <c r="B862" s="6">
        <v>2018</v>
      </c>
      <c r="C862" s="35"/>
      <c r="D862" s="35"/>
      <c r="E862" s="35"/>
      <c r="F862" s="35"/>
      <c r="G862" s="35"/>
      <c r="H862" s="35"/>
      <c r="I862" s="35"/>
      <c r="J862" s="35"/>
      <c r="K862" s="35"/>
      <c r="L862" s="35"/>
      <c r="M862" s="35"/>
      <c r="N862" s="35"/>
      <c r="O862" s="36">
        <v>185004.06</v>
      </c>
      <c r="P862" s="36">
        <v>185004.06</v>
      </c>
      <c r="Q862" s="36">
        <v>185004.06</v>
      </c>
      <c r="R862" s="36">
        <v>185004.06</v>
      </c>
      <c r="S862" s="36">
        <v>185004.06</v>
      </c>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v>11340</v>
      </c>
      <c r="N864" s="36">
        <v>11340</v>
      </c>
      <c r="O864" s="36">
        <v>11340</v>
      </c>
      <c r="P864" s="36">
        <v>11340</v>
      </c>
      <c r="Q864" s="36">
        <v>11340</v>
      </c>
      <c r="R864" s="36">
        <v>11340</v>
      </c>
      <c r="S864" s="36">
        <v>11340</v>
      </c>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v>9600</v>
      </c>
      <c r="K867" s="36">
        <v>9600</v>
      </c>
      <c r="L867" s="36">
        <v>9600</v>
      </c>
      <c r="M867" s="36">
        <v>9600</v>
      </c>
      <c r="N867" s="36">
        <v>9600</v>
      </c>
      <c r="O867" s="36">
        <v>9600</v>
      </c>
      <c r="P867" s="36">
        <v>9600</v>
      </c>
      <c r="Q867" s="36">
        <v>9600</v>
      </c>
      <c r="R867" s="36">
        <v>9600</v>
      </c>
      <c r="S867" s="36">
        <v>0</v>
      </c>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v>86529.2</v>
      </c>
      <c r="I869" s="36">
        <v>86529.2</v>
      </c>
      <c r="J869" s="36">
        <v>86529.2</v>
      </c>
      <c r="K869" s="36">
        <v>86529.2</v>
      </c>
      <c r="L869" s="36">
        <v>86529.2</v>
      </c>
      <c r="M869" s="36">
        <v>86529.2</v>
      </c>
      <c r="N869" s="36">
        <v>86529.2</v>
      </c>
      <c r="O869" s="36">
        <v>86529.2</v>
      </c>
      <c r="P869" s="36">
        <v>86529.2</v>
      </c>
      <c r="Q869" s="36">
        <v>86529.2</v>
      </c>
      <c r="R869" s="36">
        <v>86529.2</v>
      </c>
      <c r="S869" s="36">
        <v>86529.2</v>
      </c>
    </row>
    <row r="870" spans="2:19">
      <c r="B870" s="6">
        <v>2010</v>
      </c>
      <c r="C870" s="35"/>
      <c r="D870" s="35"/>
      <c r="E870" s="35"/>
      <c r="F870" s="35"/>
      <c r="G870" s="36">
        <v>614382.92000000004</v>
      </c>
      <c r="H870" s="36">
        <v>614382.92000000004</v>
      </c>
      <c r="I870" s="36">
        <v>614382.92000000004</v>
      </c>
      <c r="J870" s="36">
        <v>614382.92000000004</v>
      </c>
      <c r="K870" s="36">
        <v>614382.92000000004</v>
      </c>
      <c r="L870" s="36">
        <v>614382.92000000004</v>
      </c>
      <c r="M870" s="36">
        <v>614382.92000000004</v>
      </c>
      <c r="N870" s="36">
        <v>614382.92000000004</v>
      </c>
      <c r="O870" s="36">
        <v>614382.92000000004</v>
      </c>
      <c r="P870" s="36">
        <v>614382.92000000004</v>
      </c>
      <c r="Q870" s="36">
        <v>614382.92000000004</v>
      </c>
      <c r="R870" s="36">
        <v>614382.92000000004</v>
      </c>
      <c r="S870" s="36">
        <v>614382.92000000004</v>
      </c>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v>13600</v>
      </c>
      <c r="D874" s="36"/>
      <c r="E874" s="36"/>
      <c r="F874" s="36"/>
      <c r="G874" s="36"/>
      <c r="H874" s="36"/>
      <c r="I874" s="36">
        <v>13600</v>
      </c>
      <c r="J874" s="36">
        <v>13600</v>
      </c>
      <c r="K874" s="36">
        <v>13600</v>
      </c>
      <c r="L874" s="36">
        <v>13600</v>
      </c>
      <c r="M874" s="36">
        <v>13600</v>
      </c>
      <c r="N874" s="36">
        <v>13600</v>
      </c>
      <c r="O874" s="36">
        <v>13600</v>
      </c>
      <c r="P874" s="36">
        <v>13600</v>
      </c>
      <c r="Q874" s="36">
        <v>13600</v>
      </c>
      <c r="R874" s="36">
        <v>13600</v>
      </c>
      <c r="S874" s="36">
        <v>13600</v>
      </c>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v>285176.93</v>
      </c>
      <c r="D876" s="36"/>
      <c r="E876" s="36"/>
      <c r="F876" s="36"/>
      <c r="G876" s="36"/>
      <c r="H876" s="36"/>
      <c r="I876" s="36">
        <v>285176.93</v>
      </c>
      <c r="J876" s="36">
        <v>285176.93</v>
      </c>
      <c r="K876" s="36">
        <v>285176.93</v>
      </c>
      <c r="L876" s="36">
        <v>285176.93</v>
      </c>
      <c r="M876" s="36">
        <v>285176.93</v>
      </c>
      <c r="N876" s="36">
        <v>285176.93</v>
      </c>
      <c r="O876" s="36">
        <v>285176.93</v>
      </c>
      <c r="P876" s="36">
        <v>285176.93</v>
      </c>
      <c r="Q876" s="36">
        <v>285176.93</v>
      </c>
      <c r="R876" s="36">
        <v>285176.93</v>
      </c>
      <c r="S876" s="36">
        <v>285176.93</v>
      </c>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189</v>
      </c>
      <c r="B951" s="7" t="s">
        <v>180</v>
      </c>
      <c r="C951" s="8">
        <f>SUM(C874:C950)</f>
        <v>298776.93</v>
      </c>
      <c r="D951" s="8">
        <f>SUM(D873:D950)</f>
        <v>0</v>
      </c>
      <c r="E951" s="8">
        <f>SUM(E872:E950)</f>
        <v>0</v>
      </c>
      <c r="F951" s="8">
        <f>SUM(F871:F950)</f>
        <v>0</v>
      </c>
      <c r="G951" s="8">
        <f>SUM(G870:G950)</f>
        <v>614382.92000000004</v>
      </c>
      <c r="H951" s="8">
        <f>SUM(H864:H950)</f>
        <v>700912.12</v>
      </c>
      <c r="I951" s="8">
        <f>SUM(I864:I950)</f>
        <v>999689.05</v>
      </c>
      <c r="J951" s="8">
        <f t="shared" ref="J951" si="15">SUM(J864:J950)</f>
        <v>1009289.05</v>
      </c>
      <c r="K951" s="8">
        <f>SUM(K864:K950)</f>
        <v>1009289.05</v>
      </c>
      <c r="L951" s="8">
        <f t="shared" ref="L951" si="16">SUM(L864:L950)</f>
        <v>1009289.05</v>
      </c>
      <c r="M951" s="8">
        <f>SUM(M864:M950)</f>
        <v>1020629.05</v>
      </c>
      <c r="N951" s="11">
        <f>SUM(N859:N950)</f>
        <v>1020629.05</v>
      </c>
      <c r="O951" s="11">
        <f>SUM(O859:O950)</f>
        <v>1205633.1100000001</v>
      </c>
      <c r="P951" s="11">
        <f>SUM(P859:P950)</f>
        <v>1225393.1100000001</v>
      </c>
      <c r="Q951" s="11">
        <f>SUM(Q859:Q950)</f>
        <v>1274525.76</v>
      </c>
      <c r="R951" s="11">
        <f>SUM(R858:R950)</f>
        <v>1450787.49</v>
      </c>
      <c r="S951" s="11">
        <f>SUM(S858:S950)</f>
        <v>1580395.8099999998</v>
      </c>
    </row>
    <row r="952" spans="1:19">
      <c r="A952" s="75"/>
      <c r="B952" s="7"/>
      <c r="C952" s="8"/>
      <c r="D952" s="8"/>
      <c r="E952" s="8"/>
      <c r="F952" s="8"/>
      <c r="G952" s="8"/>
      <c r="H952" s="8"/>
      <c r="I952" s="8"/>
      <c r="J952" s="8"/>
      <c r="K952" s="8"/>
      <c r="L952" s="8"/>
      <c r="M952" s="10"/>
    </row>
    <row r="953" spans="1:19">
      <c r="A953" s="76" t="s">
        <v>190</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190</v>
      </c>
      <c r="B1046" s="7" t="s">
        <v>180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191</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191</v>
      </c>
      <c r="B1141" s="7" t="s">
        <v>180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192</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v>11248.42</v>
      </c>
      <c r="D1166" s="36"/>
      <c r="E1166" s="36"/>
      <c r="F1166" s="36"/>
      <c r="G1166" s="36"/>
      <c r="H1166" s="36"/>
      <c r="I1166" s="36">
        <v>11248.42</v>
      </c>
      <c r="J1166" s="36">
        <v>11248.42</v>
      </c>
      <c r="K1166" s="36">
        <v>11248.42</v>
      </c>
      <c r="L1166" s="36">
        <v>11248.42</v>
      </c>
      <c r="M1166" s="36">
        <v>11248.42</v>
      </c>
      <c r="N1166" s="36">
        <v>11248.42</v>
      </c>
      <c r="O1166" s="36">
        <v>11248.42</v>
      </c>
      <c r="P1166" s="36">
        <v>11248.42</v>
      </c>
      <c r="Q1166" s="36">
        <v>11248.42</v>
      </c>
      <c r="R1166" s="36">
        <v>11248.42</v>
      </c>
      <c r="S1166" s="36">
        <v>11248.42</v>
      </c>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v>187141.21037463981</v>
      </c>
      <c r="D1181" s="36"/>
      <c r="E1181" s="36"/>
      <c r="F1181" s="36"/>
      <c r="G1181" s="36"/>
      <c r="H1181" s="36"/>
      <c r="I1181" s="36">
        <v>187141.21</v>
      </c>
      <c r="J1181" s="36">
        <v>187141.21</v>
      </c>
      <c r="K1181" s="36">
        <v>187141.21</v>
      </c>
      <c r="L1181" s="36">
        <v>187141.21</v>
      </c>
      <c r="M1181" s="36">
        <v>187141.21</v>
      </c>
      <c r="N1181" s="36">
        <v>186402.00999999998</v>
      </c>
      <c r="O1181" s="36">
        <v>186402.00999999998</v>
      </c>
      <c r="P1181" s="36">
        <v>185662.80999999997</v>
      </c>
      <c r="Q1181" s="36">
        <v>185662.80999999997</v>
      </c>
      <c r="R1181" s="36">
        <v>185662.81</v>
      </c>
      <c r="S1181" s="36">
        <v>184352.40999999997</v>
      </c>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192</v>
      </c>
      <c r="B1236" s="7" t="s">
        <v>180</v>
      </c>
      <c r="C1236" s="8">
        <f>SUM(C1159:C1235)</f>
        <v>198389.63037463982</v>
      </c>
      <c r="D1236" s="8">
        <f>SUM(D1158:D1235)</f>
        <v>0</v>
      </c>
      <c r="E1236" s="8">
        <f>SUM(E1157:E1235)</f>
        <v>0</v>
      </c>
      <c r="F1236" s="8">
        <f>SUM(F1156:F1235)</f>
        <v>0</v>
      </c>
      <c r="G1236" s="8">
        <f>SUM(G1155:G1235)</f>
        <v>0</v>
      </c>
      <c r="H1236" s="8">
        <f>SUM(H1149:H1235)</f>
        <v>0</v>
      </c>
      <c r="I1236" s="8">
        <f>SUM(I1149:I1235)</f>
        <v>198389.63</v>
      </c>
      <c r="J1236" s="8">
        <f t="shared" ref="J1236" si="21">SUM(J1149:J1235)</f>
        <v>198389.63</v>
      </c>
      <c r="K1236" s="8">
        <f>SUM(K1149:K1235)</f>
        <v>198389.63</v>
      </c>
      <c r="L1236" s="8">
        <f t="shared" ref="L1236" si="22">SUM(L1149:L1235)</f>
        <v>198389.63</v>
      </c>
      <c r="M1236" s="8">
        <f>SUM(M1149:M1235)</f>
        <v>198389.63</v>
      </c>
      <c r="N1236" s="11">
        <f>SUM(N1144:N1235)</f>
        <v>197650.43</v>
      </c>
      <c r="O1236" s="11">
        <f>SUM(O1144:O1235)</f>
        <v>197650.43</v>
      </c>
      <c r="P1236" s="11">
        <f>SUM(P1144:P1235)</f>
        <v>196911.22999999998</v>
      </c>
      <c r="Q1236" s="11">
        <f>SUM(Q1144:Q1235)</f>
        <v>196911.22999999998</v>
      </c>
      <c r="R1236" s="11">
        <f>SUM(R1143:R1235)</f>
        <v>196911.23</v>
      </c>
      <c r="S1236" s="11">
        <f>SUM(S1143:S1235)</f>
        <v>195600.83</v>
      </c>
    </row>
    <row r="1237" spans="1:19" ht="13.5" thickBot="1">
      <c r="A1237" s="75"/>
      <c r="B1237" s="7"/>
      <c r="C1237" s="8"/>
      <c r="D1237" s="8"/>
      <c r="E1237" s="8"/>
      <c r="F1237" s="8"/>
      <c r="G1237" s="8"/>
      <c r="H1237" s="8"/>
      <c r="I1237" s="8"/>
      <c r="J1237" s="8"/>
      <c r="K1237" s="8"/>
      <c r="L1237" s="8"/>
      <c r="M1237" s="10"/>
    </row>
    <row r="1238" spans="1:19" ht="13.5" thickBot="1">
      <c r="A1238" s="78" t="s">
        <v>193</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v>2617189.15</v>
      </c>
      <c r="M1245" s="36">
        <v>2617189.15</v>
      </c>
      <c r="N1245" s="36">
        <v>2617189.15</v>
      </c>
      <c r="O1245" s="36">
        <v>2617189.15</v>
      </c>
      <c r="P1245" s="36">
        <v>2617189.15</v>
      </c>
      <c r="Q1245" s="36">
        <v>2617189.15</v>
      </c>
      <c r="R1245" s="36">
        <v>2617189.15</v>
      </c>
      <c r="S1245" s="36">
        <v>2617189.15</v>
      </c>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v>1214080.0744878957</v>
      </c>
      <c r="D1275" s="36"/>
      <c r="E1275" s="36"/>
      <c r="F1275" s="36"/>
      <c r="G1275" s="36"/>
      <c r="H1275" s="36"/>
      <c r="I1275" s="36">
        <v>1214080.07</v>
      </c>
      <c r="J1275" s="36">
        <v>1214080.07</v>
      </c>
      <c r="K1275" s="36">
        <v>1214080.07</v>
      </c>
      <c r="L1275" s="36"/>
      <c r="M1275" s="36"/>
      <c r="N1275" s="36"/>
      <c r="O1275" s="36"/>
      <c r="P1275" s="36"/>
      <c r="Q1275" s="36"/>
      <c r="R1275" s="36"/>
      <c r="S1275" s="36">
        <v>0</v>
      </c>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193</v>
      </c>
      <c r="B1331" s="7" t="s">
        <v>180</v>
      </c>
      <c r="C1331" s="8">
        <f>SUM(C1254:C1330)</f>
        <v>1214080.0744878957</v>
      </c>
      <c r="D1331" s="8">
        <f>SUM(D1253:D1330)</f>
        <v>0</v>
      </c>
      <c r="E1331" s="8">
        <f>SUM(E1252:E1330)</f>
        <v>0</v>
      </c>
      <c r="F1331" s="8">
        <f>SUM(F1251:F1330)</f>
        <v>0</v>
      </c>
      <c r="G1331" s="8">
        <f>SUM(G1250:G1330)</f>
        <v>0</v>
      </c>
      <c r="H1331" s="8">
        <f>SUM(H1244:H1330)</f>
        <v>0</v>
      </c>
      <c r="I1331" s="8">
        <f>SUM(I1244:I1330)</f>
        <v>1214080.07</v>
      </c>
      <c r="J1331" s="8">
        <f t="shared" ref="J1331" si="23">SUM(J1244:J1330)</f>
        <v>1214080.07</v>
      </c>
      <c r="K1331" s="8">
        <f>SUM(K1244:K1330)</f>
        <v>1214080.07</v>
      </c>
      <c r="L1331" s="8">
        <f t="shared" ref="L1331" si="24">SUM(L1244:L1330)</f>
        <v>2617189.15</v>
      </c>
      <c r="M1331" s="8">
        <f>SUM(M1244:M1330)</f>
        <v>2617189.15</v>
      </c>
      <c r="N1331" s="11">
        <f>SUM(N1239:N1330)</f>
        <v>2617189.15</v>
      </c>
      <c r="O1331" s="11">
        <f>SUM(O1239:O1330)</f>
        <v>2617189.15</v>
      </c>
      <c r="P1331" s="11">
        <f>SUM(P1239:P1330)</f>
        <v>2617189.15</v>
      </c>
      <c r="Q1331" s="11">
        <f>SUM(Q1239:Q1330)</f>
        <v>2617189.15</v>
      </c>
      <c r="R1331" s="11">
        <f>SUM(R1238:R1330)</f>
        <v>2617189.15</v>
      </c>
      <c r="S1331" s="11">
        <f>SUM(S1238:S1330)</f>
        <v>2617189.15</v>
      </c>
    </row>
    <row r="1332" spans="1:19" ht="13.5" thickBot="1">
      <c r="A1332" s="75"/>
      <c r="B1332" s="7"/>
      <c r="C1332" s="8"/>
      <c r="D1332" s="8"/>
      <c r="E1332" s="8"/>
      <c r="F1332" s="8"/>
      <c r="G1332" s="8"/>
      <c r="H1332" s="8"/>
      <c r="I1332" s="8"/>
      <c r="J1332" s="8"/>
      <c r="K1332" s="8"/>
      <c r="L1332" s="8"/>
      <c r="M1332" s="10"/>
    </row>
    <row r="1333" spans="1:19" ht="13.5" thickBot="1">
      <c r="A1333" s="79" t="s">
        <v>194</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194</v>
      </c>
      <c r="B1426" s="7" t="s">
        <v>180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195</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196</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196</v>
      </c>
      <c r="B1616" s="7" t="s">
        <v>180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197</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197</v>
      </c>
      <c r="B1711" s="7" t="s">
        <v>180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198</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v>29120.149999999998</v>
      </c>
      <c r="S1714" s="36">
        <v>29120.149999999998</v>
      </c>
    </row>
    <row r="1715" spans="1:19">
      <c r="B1715" s="6">
        <v>2020</v>
      </c>
      <c r="C1715" s="35"/>
      <c r="D1715" s="35"/>
      <c r="E1715" s="35"/>
      <c r="F1715" s="35"/>
      <c r="G1715" s="35"/>
      <c r="H1715" s="35"/>
      <c r="I1715" s="35"/>
      <c r="J1715" s="35"/>
      <c r="K1715" s="35"/>
      <c r="L1715" s="35"/>
      <c r="M1715" s="35"/>
      <c r="N1715" s="35"/>
      <c r="O1715" s="35"/>
      <c r="P1715" s="35"/>
      <c r="Q1715" s="36">
        <v>934942.21000000008</v>
      </c>
      <c r="R1715" s="36">
        <v>934942.21000000008</v>
      </c>
      <c r="S1715" s="36">
        <v>934942.21</v>
      </c>
    </row>
    <row r="1716" spans="1:19">
      <c r="A1716" s="39"/>
      <c r="B1716" s="6">
        <v>2019</v>
      </c>
      <c r="C1716" s="35"/>
      <c r="D1716" s="35"/>
      <c r="E1716" s="35"/>
      <c r="F1716" s="35"/>
      <c r="G1716" s="35"/>
      <c r="H1716" s="35"/>
      <c r="I1716" s="35"/>
      <c r="J1716" s="35"/>
      <c r="K1716" s="35"/>
      <c r="L1716" s="35"/>
      <c r="M1716" s="35"/>
      <c r="N1716" s="35"/>
      <c r="O1716" s="35"/>
      <c r="P1716" s="36">
        <v>3032676.69</v>
      </c>
      <c r="Q1716" s="36">
        <v>3032676.69</v>
      </c>
      <c r="R1716" s="36">
        <v>3032676.69</v>
      </c>
      <c r="S1716" s="36">
        <v>3032676.69</v>
      </c>
    </row>
    <row r="1717" spans="1:19">
      <c r="A1717" s="39"/>
      <c r="B1717" s="6">
        <v>2018</v>
      </c>
      <c r="C1717" s="35"/>
      <c r="D1717" s="35"/>
      <c r="E1717" s="35"/>
      <c r="F1717" s="35"/>
      <c r="G1717" s="35"/>
      <c r="H1717" s="35"/>
      <c r="I1717" s="35"/>
      <c r="J1717" s="35"/>
      <c r="K1717" s="35"/>
      <c r="L1717" s="35"/>
      <c r="M1717" s="35"/>
      <c r="N1717" s="35"/>
      <c r="O1717" s="36">
        <v>32887.300000000003</v>
      </c>
      <c r="P1717" s="36">
        <v>32887.300000000003</v>
      </c>
      <c r="Q1717" s="36">
        <v>32887.300000000003</v>
      </c>
      <c r="R1717" s="36">
        <v>32887.300000000003</v>
      </c>
      <c r="S1717" s="36">
        <v>32887.300000000003</v>
      </c>
    </row>
    <row r="1718" spans="1:19">
      <c r="A1718" s="39"/>
      <c r="B1718" s="6">
        <v>2017</v>
      </c>
      <c r="C1718" s="35"/>
      <c r="D1718" s="35"/>
      <c r="E1718" s="35"/>
      <c r="F1718" s="35"/>
      <c r="G1718" s="35"/>
      <c r="H1718" s="35"/>
      <c r="I1718" s="35"/>
      <c r="J1718" s="35"/>
      <c r="K1718" s="35"/>
      <c r="L1718" s="35"/>
      <c r="M1718" s="35"/>
      <c r="N1718" s="36">
        <v>14919.36</v>
      </c>
      <c r="O1718" s="36">
        <v>14919.36</v>
      </c>
      <c r="P1718" s="36">
        <v>14919.36</v>
      </c>
      <c r="Q1718" s="36">
        <v>14919.36</v>
      </c>
      <c r="R1718" s="36">
        <v>14919.36</v>
      </c>
      <c r="S1718" s="36">
        <v>14919.36</v>
      </c>
    </row>
    <row r="1719" spans="1:19">
      <c r="B1719" s="6">
        <v>2016</v>
      </c>
      <c r="C1719" s="35"/>
      <c r="D1719" s="35"/>
      <c r="E1719" s="35"/>
      <c r="F1719" s="35"/>
      <c r="G1719" s="35"/>
      <c r="H1719" s="35"/>
      <c r="I1719" s="35"/>
      <c r="J1719" s="35"/>
      <c r="K1719" s="35"/>
      <c r="L1719" s="35"/>
      <c r="M1719" s="36">
        <v>54964.29</v>
      </c>
      <c r="N1719" s="36">
        <v>54964.29</v>
      </c>
      <c r="O1719" s="36">
        <v>54964.29</v>
      </c>
      <c r="P1719" s="36">
        <v>54964.29</v>
      </c>
      <c r="Q1719" s="36">
        <v>54964.29</v>
      </c>
      <c r="R1719" s="36">
        <v>54964.29</v>
      </c>
      <c r="S1719" s="36">
        <v>54964.29</v>
      </c>
    </row>
    <row r="1720" spans="1:19">
      <c r="B1720" s="6">
        <v>2015</v>
      </c>
      <c r="C1720" s="35"/>
      <c r="D1720" s="35"/>
      <c r="E1720" s="35"/>
      <c r="F1720" s="35"/>
      <c r="G1720" s="35"/>
      <c r="H1720" s="35"/>
      <c r="I1720" s="35"/>
      <c r="J1720" s="35"/>
      <c r="K1720" s="35"/>
      <c r="L1720" s="36">
        <v>5075.9699999999993</v>
      </c>
      <c r="M1720" s="36">
        <v>5075.9699999999993</v>
      </c>
      <c r="N1720" s="36">
        <v>5075.9699999999993</v>
      </c>
      <c r="O1720" s="36">
        <v>5075.9699999999993</v>
      </c>
      <c r="P1720" s="36">
        <v>5075.9699999999993</v>
      </c>
      <c r="Q1720" s="36">
        <v>5075.9699999999993</v>
      </c>
      <c r="R1720" s="36">
        <v>5075.9699999999993</v>
      </c>
      <c r="S1720" s="36">
        <v>5075.9699999999993</v>
      </c>
    </row>
    <row r="1721" spans="1:19">
      <c r="B1721" s="6">
        <v>2014</v>
      </c>
      <c r="C1721" s="35"/>
      <c r="D1721" s="35"/>
      <c r="E1721" s="35"/>
      <c r="F1721" s="35"/>
      <c r="G1721" s="35"/>
      <c r="H1721" s="35"/>
      <c r="I1721" s="35"/>
      <c r="J1721" s="35"/>
      <c r="K1721" s="36">
        <v>6481.4699999999993</v>
      </c>
      <c r="L1721" s="36">
        <v>6481.4699999999993</v>
      </c>
      <c r="M1721" s="36">
        <v>6481.4699999999993</v>
      </c>
      <c r="N1721" s="36">
        <v>6481.4699999999993</v>
      </c>
      <c r="O1721" s="36">
        <v>6481.4699999999993</v>
      </c>
      <c r="P1721" s="36">
        <v>6481.4699999999993</v>
      </c>
      <c r="Q1721" s="36">
        <v>6481.4699999999993</v>
      </c>
      <c r="R1721" s="36">
        <v>6481.4699999999993</v>
      </c>
      <c r="S1721" s="36">
        <v>6481.4699999999993</v>
      </c>
    </row>
    <row r="1722" spans="1:19">
      <c r="B1722" s="6">
        <v>2013</v>
      </c>
      <c r="C1722" s="35"/>
      <c r="D1722" s="35"/>
      <c r="E1722" s="35"/>
      <c r="F1722" s="35"/>
      <c r="G1722" s="35"/>
      <c r="H1722" s="35"/>
      <c r="I1722" s="35"/>
      <c r="J1722" s="36">
        <v>8773.9699999999993</v>
      </c>
      <c r="K1722" s="36">
        <v>8773.9699999999993</v>
      </c>
      <c r="L1722" s="36">
        <v>8773.9699999999993</v>
      </c>
      <c r="M1722" s="36">
        <v>8773.9699999999993</v>
      </c>
      <c r="N1722" s="36">
        <v>8773.9699999999993</v>
      </c>
      <c r="O1722" s="36">
        <v>8773.9699999999993</v>
      </c>
      <c r="P1722" s="36">
        <v>8773.9699999999993</v>
      </c>
      <c r="Q1722" s="36">
        <v>8773.9699999999993</v>
      </c>
      <c r="R1722" s="36">
        <v>8773.9699999999993</v>
      </c>
      <c r="S1722" s="36">
        <v>8773.9700000000012</v>
      </c>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8773.9699999999993</v>
      </c>
      <c r="K1806" s="8">
        <f>SUM(K1719:K1805)</f>
        <v>15255.439999999999</v>
      </c>
      <c r="L1806" s="8">
        <f t="shared" ref="L1806" si="34">SUM(L1719:L1805)</f>
        <v>20331.409999999996</v>
      </c>
      <c r="M1806" s="8">
        <f>SUM(M1719:M1805)</f>
        <v>75295.7</v>
      </c>
      <c r="N1806" s="11">
        <f>SUM(N1714:N1805)</f>
        <v>90215.06</v>
      </c>
      <c r="O1806" s="11">
        <f>SUM(O1714:O1805)</f>
        <v>123102.36000000002</v>
      </c>
      <c r="P1806" s="11">
        <f>SUM(P1714:P1805)</f>
        <v>3155779.0500000003</v>
      </c>
      <c r="Q1806" s="11">
        <f>SUM(Q1714:Q1805)</f>
        <v>4090721.2600000002</v>
      </c>
      <c r="R1806" s="11">
        <f>SUM(R1713:R1805)</f>
        <v>4119841.41</v>
      </c>
      <c r="S1806" s="11">
        <f>SUM(S1713:S1805)</f>
        <v>4119841.41</v>
      </c>
    </row>
    <row r="1807" spans="1:19">
      <c r="A1807" s="75"/>
      <c r="B1807" s="7"/>
      <c r="C1807" s="8"/>
      <c r="D1807" s="8"/>
      <c r="E1807" s="8"/>
      <c r="F1807" s="8"/>
      <c r="G1807" s="8"/>
      <c r="H1807" s="8"/>
      <c r="I1807" s="8"/>
      <c r="J1807" s="8"/>
      <c r="K1807" s="8"/>
      <c r="L1807" s="8"/>
      <c r="M1807" s="10"/>
    </row>
    <row r="1808" spans="1:19">
      <c r="A1808" s="76" t="s">
        <v>199</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v>16077.55</v>
      </c>
      <c r="Q1811" s="36">
        <v>16077.55</v>
      </c>
      <c r="R1811" s="36">
        <v>16077.55</v>
      </c>
      <c r="S1811" s="36">
        <v>16077.55</v>
      </c>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v>3226.45</v>
      </c>
      <c r="O1813" s="36">
        <v>3226.45</v>
      </c>
      <c r="P1813" s="36">
        <v>3226.45</v>
      </c>
      <c r="Q1813" s="36">
        <v>3226.45</v>
      </c>
      <c r="R1813" s="36">
        <v>3226.45</v>
      </c>
      <c r="S1813" s="36">
        <v>3226.45</v>
      </c>
    </row>
    <row r="1814" spans="1:19">
      <c r="B1814" s="6">
        <v>2016</v>
      </c>
      <c r="C1814" s="35"/>
      <c r="D1814" s="35"/>
      <c r="E1814" s="35"/>
      <c r="F1814" s="35"/>
      <c r="G1814" s="35"/>
      <c r="H1814" s="35"/>
      <c r="I1814" s="35"/>
      <c r="J1814" s="35"/>
      <c r="K1814" s="35"/>
      <c r="L1814" s="35"/>
      <c r="M1814" s="36">
        <v>95643.37999999999</v>
      </c>
      <c r="N1814" s="36">
        <v>95643.37999999999</v>
      </c>
      <c r="O1814" s="36">
        <v>82429.460000000006</v>
      </c>
      <c r="P1814" s="36">
        <v>82429.460000000006</v>
      </c>
      <c r="Q1814" s="36">
        <v>82429.460000000006</v>
      </c>
      <c r="R1814" s="36">
        <v>82429.460000000006</v>
      </c>
      <c r="S1814" s="36">
        <v>82429.460000000006</v>
      </c>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v>4639.4799999999996</v>
      </c>
      <c r="L1820" s="36">
        <v>4639.4799999999996</v>
      </c>
      <c r="M1820" s="36">
        <v>4639.4799999999996</v>
      </c>
      <c r="N1820" s="36">
        <v>4639.4799999999996</v>
      </c>
      <c r="O1820" s="36">
        <v>4639.4799999999996</v>
      </c>
      <c r="P1820" s="36">
        <v>4639.4799999999996</v>
      </c>
      <c r="Q1820" s="36">
        <v>4639.4799999999996</v>
      </c>
      <c r="R1820" s="36">
        <v>4639.4799999999996</v>
      </c>
      <c r="S1820" s="36">
        <v>0</v>
      </c>
    </row>
    <row r="1821" spans="1:19">
      <c r="B1821" s="6">
        <v>2009</v>
      </c>
      <c r="C1821" s="35"/>
      <c r="D1821" s="35"/>
      <c r="E1821" s="35"/>
      <c r="F1821" s="36"/>
      <c r="G1821" s="36"/>
      <c r="H1821" s="36"/>
      <c r="I1821" s="36"/>
      <c r="J1821" s="36"/>
      <c r="K1821" s="36">
        <v>70000</v>
      </c>
      <c r="L1821" s="36">
        <v>70000</v>
      </c>
      <c r="M1821" s="36">
        <v>70000</v>
      </c>
      <c r="N1821" s="36">
        <v>70000</v>
      </c>
      <c r="O1821" s="36">
        <v>70000</v>
      </c>
      <c r="P1821" s="36">
        <v>70000</v>
      </c>
      <c r="Q1821" s="36">
        <v>70000</v>
      </c>
      <c r="R1821" s="36">
        <v>70000</v>
      </c>
      <c r="S1821" s="36">
        <v>70000</v>
      </c>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v>2842.84</v>
      </c>
      <c r="L1823" s="36">
        <v>2842.84</v>
      </c>
      <c r="M1823" s="36">
        <v>2842.84</v>
      </c>
      <c r="N1823" s="36">
        <v>2842.84</v>
      </c>
      <c r="O1823" s="36">
        <v>2842.84</v>
      </c>
      <c r="P1823" s="36">
        <v>2842.84</v>
      </c>
      <c r="Q1823" s="36">
        <v>2842.84</v>
      </c>
      <c r="R1823" s="36">
        <v>2842.84</v>
      </c>
      <c r="S1823" s="36">
        <v>0</v>
      </c>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77482.319999999992</v>
      </c>
      <c r="L1901" s="8">
        <f t="shared" ref="L1901" si="36">SUM(L1814:L1900)</f>
        <v>77482.319999999992</v>
      </c>
      <c r="M1901" s="8">
        <f>SUM(M1814:M1900)</f>
        <v>173125.69999999998</v>
      </c>
      <c r="N1901" s="11">
        <f>SUM(N1809:N1900)</f>
        <v>176352.15</v>
      </c>
      <c r="O1901" s="11">
        <f>SUM(O1809:O1900)</f>
        <v>163138.23000000001</v>
      </c>
      <c r="P1901" s="11">
        <f>SUM(P1809:P1900)</f>
        <v>179215.78</v>
      </c>
      <c r="Q1901" s="11">
        <f>SUM(Q1809:Q1900)</f>
        <v>179215.78</v>
      </c>
      <c r="R1901" s="11">
        <f>SUM(R1808:R1900)</f>
        <v>179215.78</v>
      </c>
      <c r="S1901" s="11">
        <f>SUM(S1808:S1900)</f>
        <v>171733.46000000002</v>
      </c>
    </row>
    <row r="1902" spans="1:19">
      <c r="A1902" s="75"/>
      <c r="B1902" s="7"/>
      <c r="C1902" s="8"/>
      <c r="D1902" s="8"/>
      <c r="E1902" s="8"/>
      <c r="F1902" s="8"/>
      <c r="G1902" s="8"/>
      <c r="H1902" s="8"/>
      <c r="I1902" s="8"/>
      <c r="J1902" s="8"/>
      <c r="K1902" s="8"/>
      <c r="L1902" s="8"/>
      <c r="M1902" s="10"/>
    </row>
    <row r="1903" spans="1:19">
      <c r="A1903" s="76" t="s">
        <v>200</v>
      </c>
      <c r="B1903" s="6">
        <v>2022</v>
      </c>
      <c r="C1903" s="35"/>
      <c r="D1903" s="35"/>
      <c r="E1903" s="35"/>
      <c r="F1903" s="35"/>
      <c r="G1903" s="35"/>
      <c r="H1903" s="35"/>
      <c r="I1903" s="35"/>
      <c r="J1903" s="35"/>
      <c r="K1903" s="35"/>
      <c r="L1903" s="35"/>
      <c r="M1903" s="35"/>
      <c r="N1903" s="35"/>
      <c r="O1903" s="35"/>
      <c r="P1903" s="35"/>
      <c r="Q1903" s="35"/>
      <c r="R1903" s="73"/>
      <c r="S1903" s="36">
        <v>458654.86000000004</v>
      </c>
    </row>
    <row r="1904" spans="1:19">
      <c r="A1904" s="37"/>
      <c r="B1904" s="6">
        <v>2021</v>
      </c>
      <c r="C1904" s="35"/>
      <c r="D1904" s="35"/>
      <c r="E1904" s="35"/>
      <c r="F1904" s="35"/>
      <c r="G1904" s="35"/>
      <c r="H1904" s="35"/>
      <c r="I1904" s="35"/>
      <c r="J1904" s="35"/>
      <c r="K1904" s="35"/>
      <c r="L1904" s="35"/>
      <c r="M1904" s="35"/>
      <c r="N1904" s="35"/>
      <c r="O1904" s="35"/>
      <c r="P1904" s="35"/>
      <c r="Q1904" s="35"/>
      <c r="R1904" s="36">
        <v>573423.04999999981</v>
      </c>
      <c r="S1904" s="36">
        <v>573423.04999999993</v>
      </c>
    </row>
    <row r="1905" spans="1:19">
      <c r="B1905" s="6">
        <v>2020</v>
      </c>
      <c r="C1905" s="35"/>
      <c r="D1905" s="35"/>
      <c r="E1905" s="35"/>
      <c r="F1905" s="35"/>
      <c r="G1905" s="35"/>
      <c r="H1905" s="35"/>
      <c r="I1905" s="35"/>
      <c r="J1905" s="35"/>
      <c r="K1905" s="35"/>
      <c r="L1905" s="35"/>
      <c r="M1905" s="35"/>
      <c r="N1905" s="35"/>
      <c r="O1905" s="35"/>
      <c r="P1905" s="35"/>
      <c r="Q1905" s="36">
        <v>551380.03999999992</v>
      </c>
      <c r="R1905" s="36">
        <v>551380.03999999992</v>
      </c>
      <c r="S1905" s="36">
        <v>551380.04</v>
      </c>
    </row>
    <row r="1906" spans="1:19">
      <c r="A1906" s="39"/>
      <c r="B1906" s="6">
        <v>2019</v>
      </c>
      <c r="C1906" s="35"/>
      <c r="D1906" s="35"/>
      <c r="E1906" s="35"/>
      <c r="F1906" s="35"/>
      <c r="G1906" s="35"/>
      <c r="H1906" s="35"/>
      <c r="I1906" s="35"/>
      <c r="J1906" s="35"/>
      <c r="K1906" s="35"/>
      <c r="L1906" s="35"/>
      <c r="M1906" s="35"/>
      <c r="N1906" s="35"/>
      <c r="O1906" s="35"/>
      <c r="P1906" s="36">
        <v>473355.78</v>
      </c>
      <c r="Q1906" s="36">
        <v>473355.78</v>
      </c>
      <c r="R1906" s="36">
        <v>473355.78</v>
      </c>
      <c r="S1906" s="36">
        <v>473355.78</v>
      </c>
    </row>
    <row r="1907" spans="1:19">
      <c r="A1907" s="39"/>
      <c r="B1907" s="6">
        <v>2018</v>
      </c>
      <c r="C1907" s="35"/>
      <c r="D1907" s="35"/>
      <c r="E1907" s="35"/>
      <c r="F1907" s="35"/>
      <c r="G1907" s="35"/>
      <c r="H1907" s="35"/>
      <c r="I1907" s="35"/>
      <c r="J1907" s="35"/>
      <c r="K1907" s="35"/>
      <c r="L1907" s="35"/>
      <c r="M1907" s="35"/>
      <c r="N1907" s="35"/>
      <c r="O1907" s="36">
        <v>400795.63</v>
      </c>
      <c r="P1907" s="36">
        <v>400795.63</v>
      </c>
      <c r="Q1907" s="36">
        <v>400795.63</v>
      </c>
      <c r="R1907" s="36">
        <v>400795.63</v>
      </c>
      <c r="S1907" s="36">
        <v>400795.63</v>
      </c>
    </row>
    <row r="1908" spans="1:19">
      <c r="A1908" s="39"/>
      <c r="B1908" s="6">
        <v>2017</v>
      </c>
      <c r="C1908" s="35"/>
      <c r="D1908" s="35"/>
      <c r="E1908" s="35"/>
      <c r="F1908" s="35"/>
      <c r="G1908" s="35"/>
      <c r="H1908" s="35"/>
      <c r="I1908" s="35"/>
      <c r="J1908" s="35"/>
      <c r="K1908" s="35"/>
      <c r="L1908" s="35"/>
      <c r="M1908" s="35"/>
      <c r="N1908" s="36">
        <v>254723.44</v>
      </c>
      <c r="O1908" s="36">
        <v>254723.44</v>
      </c>
      <c r="P1908" s="36">
        <v>254723.44</v>
      </c>
      <c r="Q1908" s="36">
        <v>254723.44</v>
      </c>
      <c r="R1908" s="36">
        <v>254723.44</v>
      </c>
      <c r="S1908" s="36">
        <v>254723.44</v>
      </c>
    </row>
    <row r="1909" spans="1:19">
      <c r="B1909" s="6">
        <v>2016</v>
      </c>
      <c r="C1909" s="35"/>
      <c r="D1909" s="35"/>
      <c r="E1909" s="35"/>
      <c r="F1909" s="35"/>
      <c r="G1909" s="35"/>
      <c r="H1909" s="35"/>
      <c r="I1909" s="35"/>
      <c r="J1909" s="35"/>
      <c r="K1909" s="35"/>
      <c r="L1909" s="35"/>
      <c r="M1909" s="36">
        <v>158835.96</v>
      </c>
      <c r="N1909" s="36">
        <v>158835.96</v>
      </c>
      <c r="O1909" s="36">
        <v>158835.96</v>
      </c>
      <c r="P1909" s="36">
        <v>158835.96</v>
      </c>
      <c r="Q1909" s="36">
        <v>158835.96</v>
      </c>
      <c r="R1909" s="36">
        <v>158835.96</v>
      </c>
      <c r="S1909" s="36">
        <v>158835.96</v>
      </c>
    </row>
    <row r="1910" spans="1:19">
      <c r="B1910" s="6">
        <v>2015</v>
      </c>
      <c r="C1910" s="35"/>
      <c r="D1910" s="35"/>
      <c r="E1910" s="35"/>
      <c r="F1910" s="35"/>
      <c r="G1910" s="35"/>
      <c r="H1910" s="35"/>
      <c r="I1910" s="35"/>
      <c r="J1910" s="35"/>
      <c r="K1910" s="35"/>
      <c r="L1910" s="36">
        <v>441630.55000000005</v>
      </c>
      <c r="M1910" s="36">
        <v>441630.55000000005</v>
      </c>
      <c r="N1910" s="36">
        <v>441630.55000000005</v>
      </c>
      <c r="O1910" s="36">
        <v>441630.55</v>
      </c>
      <c r="P1910" s="36">
        <v>441630.55</v>
      </c>
      <c r="Q1910" s="36">
        <v>441630.55</v>
      </c>
      <c r="R1910" s="36">
        <v>441630.55</v>
      </c>
      <c r="S1910" s="36">
        <v>441630.55000000005</v>
      </c>
    </row>
    <row r="1911" spans="1:19">
      <c r="B1911" s="6">
        <v>2014</v>
      </c>
      <c r="C1911" s="35"/>
      <c r="D1911" s="35"/>
      <c r="E1911" s="35"/>
      <c r="F1911" s="35"/>
      <c r="G1911" s="35"/>
      <c r="H1911" s="35"/>
      <c r="I1911" s="35"/>
      <c r="J1911" s="35"/>
      <c r="K1911" s="36">
        <v>242597.3</v>
      </c>
      <c r="L1911" s="36">
        <v>258028.07</v>
      </c>
      <c r="M1911" s="36">
        <v>267972.07</v>
      </c>
      <c r="N1911" s="36">
        <v>267972.07</v>
      </c>
      <c r="O1911" s="36">
        <v>267972.07</v>
      </c>
      <c r="P1911" s="36">
        <v>267972.07</v>
      </c>
      <c r="Q1911" s="36">
        <v>260847.90999999997</v>
      </c>
      <c r="R1911" s="36">
        <v>260847.90999999997</v>
      </c>
      <c r="S1911" s="36">
        <v>260847.90999999997</v>
      </c>
    </row>
    <row r="1912" spans="1:19">
      <c r="B1912" s="6">
        <v>2013</v>
      </c>
      <c r="C1912" s="35"/>
      <c r="D1912" s="35"/>
      <c r="E1912" s="35"/>
      <c r="F1912" s="35"/>
      <c r="G1912" s="35"/>
      <c r="H1912" s="35"/>
      <c r="I1912" s="35"/>
      <c r="J1912" s="36">
        <v>136087.60999999999</v>
      </c>
      <c r="K1912" s="36">
        <v>341806.11999999994</v>
      </c>
      <c r="L1912" s="36">
        <v>341806.11999999994</v>
      </c>
      <c r="M1912" s="36">
        <v>341806.11999999994</v>
      </c>
      <c r="N1912" s="36">
        <v>341806.11999999994</v>
      </c>
      <c r="O1912" s="36">
        <v>341806.12</v>
      </c>
      <c r="P1912" s="36">
        <v>341806.12</v>
      </c>
      <c r="Q1912" s="36">
        <v>341806.12</v>
      </c>
      <c r="R1912" s="36">
        <v>341806.12</v>
      </c>
      <c r="S1912" s="36">
        <v>341806.11999999994</v>
      </c>
    </row>
    <row r="1913" spans="1:19">
      <c r="B1913" s="6">
        <v>2012</v>
      </c>
      <c r="C1913" s="35"/>
      <c r="D1913" s="35"/>
      <c r="E1913" s="35"/>
      <c r="F1913" s="35"/>
      <c r="G1913" s="35"/>
      <c r="H1913" s="35"/>
      <c r="I1913" s="36">
        <v>247210.64</v>
      </c>
      <c r="J1913" s="36">
        <v>247210.64</v>
      </c>
      <c r="K1913" s="36">
        <v>286625.48000000004</v>
      </c>
      <c r="L1913" s="36">
        <v>286625.48000000004</v>
      </c>
      <c r="M1913" s="36">
        <v>286625.48000000004</v>
      </c>
      <c r="N1913" s="36">
        <v>286625.48000000004</v>
      </c>
      <c r="O1913" s="36">
        <v>286625.48000000004</v>
      </c>
      <c r="P1913" s="36">
        <v>286625.48000000004</v>
      </c>
      <c r="Q1913" s="36">
        <v>286625.48000000004</v>
      </c>
      <c r="R1913" s="36">
        <v>286625.48000000004</v>
      </c>
      <c r="S1913" s="36">
        <v>286625.48000000004</v>
      </c>
    </row>
    <row r="1914" spans="1:19">
      <c r="B1914" s="6">
        <v>2011</v>
      </c>
      <c r="C1914" s="35"/>
      <c r="D1914" s="35"/>
      <c r="E1914" s="35"/>
      <c r="F1914" s="35"/>
      <c r="G1914" s="35"/>
      <c r="H1914" s="36"/>
      <c r="I1914" s="36">
        <v>6995.18</v>
      </c>
      <c r="J1914" s="36">
        <v>6995.18</v>
      </c>
      <c r="K1914" s="36">
        <v>152915.52000000002</v>
      </c>
      <c r="L1914" s="36">
        <v>152915.52000000002</v>
      </c>
      <c r="M1914" s="36">
        <v>152915.52000000002</v>
      </c>
      <c r="N1914" s="36">
        <v>152915.52000000002</v>
      </c>
      <c r="O1914" s="36">
        <v>152915.52000000002</v>
      </c>
      <c r="P1914" s="36">
        <v>152915.52000000002</v>
      </c>
      <c r="Q1914" s="36">
        <v>152915.52000000002</v>
      </c>
      <c r="R1914" s="36">
        <v>152915.52000000002</v>
      </c>
      <c r="S1914" s="36">
        <v>152915.52000000002</v>
      </c>
    </row>
    <row r="1915" spans="1:19">
      <c r="B1915" s="6">
        <v>2010</v>
      </c>
      <c r="C1915" s="35"/>
      <c r="D1915" s="35"/>
      <c r="E1915" s="35"/>
      <c r="F1915" s="35"/>
      <c r="G1915" s="36"/>
      <c r="H1915" s="36"/>
      <c r="I1915" s="36">
        <v>47094.11</v>
      </c>
      <c r="J1915" s="36">
        <v>47094.11</v>
      </c>
      <c r="K1915" s="36">
        <v>47094.11</v>
      </c>
      <c r="L1915" s="36">
        <v>47094.11</v>
      </c>
      <c r="M1915" s="36">
        <v>47094.11</v>
      </c>
      <c r="N1915" s="36">
        <v>47094.11</v>
      </c>
      <c r="O1915" s="36">
        <v>47094.11</v>
      </c>
      <c r="P1915" s="36">
        <v>47094.11</v>
      </c>
      <c r="Q1915" s="36">
        <v>47094.11</v>
      </c>
      <c r="R1915" s="36">
        <v>47094.11</v>
      </c>
      <c r="S1915" s="36">
        <v>47094.11</v>
      </c>
    </row>
    <row r="1916" spans="1:19">
      <c r="B1916" s="6">
        <v>2009</v>
      </c>
      <c r="C1916" s="35"/>
      <c r="D1916" s="35"/>
      <c r="E1916" s="35"/>
      <c r="F1916" s="36"/>
      <c r="G1916" s="36"/>
      <c r="H1916" s="36"/>
      <c r="I1916" s="36">
        <v>61921.33</v>
      </c>
      <c r="J1916" s="36">
        <v>61921.33</v>
      </c>
      <c r="K1916" s="36">
        <v>61921.33</v>
      </c>
      <c r="L1916" s="36">
        <v>61921.33</v>
      </c>
      <c r="M1916" s="36">
        <v>61921.33</v>
      </c>
      <c r="N1916" s="36">
        <v>61921.33</v>
      </c>
      <c r="O1916" s="36">
        <v>61921.33</v>
      </c>
      <c r="P1916" s="36">
        <v>61921.33</v>
      </c>
      <c r="Q1916" s="36">
        <v>61921.33</v>
      </c>
      <c r="R1916" s="36">
        <v>61921.33</v>
      </c>
      <c r="S1916" s="36">
        <v>61921.33</v>
      </c>
    </row>
    <row r="1917" spans="1:19">
      <c r="B1917" s="6">
        <v>2008</v>
      </c>
      <c r="C1917" s="35"/>
      <c r="D1917" s="35"/>
      <c r="E1917" s="36"/>
      <c r="F1917" s="36"/>
      <c r="G1917" s="36"/>
      <c r="H1917" s="36"/>
      <c r="I1917" s="36">
        <v>27573.25</v>
      </c>
      <c r="J1917" s="36">
        <v>27573.25</v>
      </c>
      <c r="K1917" s="36">
        <v>27573.25</v>
      </c>
      <c r="L1917" s="36">
        <v>27573.25</v>
      </c>
      <c r="M1917" s="36">
        <v>27573.25</v>
      </c>
      <c r="N1917" s="36">
        <v>27573.25</v>
      </c>
      <c r="O1917" s="36">
        <v>27573.25</v>
      </c>
      <c r="P1917" s="36">
        <v>27573.25</v>
      </c>
      <c r="Q1917" s="36">
        <v>27573.25</v>
      </c>
      <c r="R1917" s="36">
        <v>27573.25</v>
      </c>
      <c r="S1917" s="36">
        <v>27573.25</v>
      </c>
    </row>
    <row r="1918" spans="1:19">
      <c r="B1918" s="6">
        <v>2007</v>
      </c>
      <c r="C1918" s="35"/>
      <c r="D1918" s="36"/>
      <c r="E1918" s="36"/>
      <c r="F1918" s="36"/>
      <c r="G1918" s="36"/>
      <c r="H1918" s="36"/>
      <c r="I1918" s="36">
        <v>168100.03</v>
      </c>
      <c r="J1918" s="36">
        <v>168100.03</v>
      </c>
      <c r="K1918" s="36">
        <v>177676.17</v>
      </c>
      <c r="L1918" s="36">
        <v>177676.17</v>
      </c>
      <c r="M1918" s="36">
        <v>177676.17</v>
      </c>
      <c r="N1918" s="36">
        <v>177676.17</v>
      </c>
      <c r="O1918" s="36">
        <v>177676.17</v>
      </c>
      <c r="P1918" s="36">
        <v>177676.17</v>
      </c>
      <c r="Q1918" s="36">
        <v>177676.17</v>
      </c>
      <c r="R1918" s="36">
        <v>177676.17</v>
      </c>
      <c r="S1918" s="36">
        <v>177676.16999999998</v>
      </c>
    </row>
    <row r="1919" spans="1:19">
      <c r="B1919" s="6">
        <v>2006</v>
      </c>
      <c r="C1919" s="36">
        <v>17485.3</v>
      </c>
      <c r="D1919" s="36"/>
      <c r="E1919" s="36"/>
      <c r="F1919" s="36"/>
      <c r="G1919" s="36"/>
      <c r="H1919" s="36"/>
      <c r="I1919" s="36">
        <v>17485.3</v>
      </c>
      <c r="J1919" s="36">
        <v>17485.3</v>
      </c>
      <c r="K1919" s="36">
        <v>17485.3</v>
      </c>
      <c r="L1919" s="36">
        <v>17485.3</v>
      </c>
      <c r="M1919" s="36">
        <v>17485.3</v>
      </c>
      <c r="N1919" s="36">
        <v>17485.3</v>
      </c>
      <c r="O1919" s="36">
        <v>17485.3</v>
      </c>
      <c r="P1919" s="36">
        <v>17485.3</v>
      </c>
      <c r="Q1919" s="36">
        <v>17485.3</v>
      </c>
      <c r="R1919" s="36">
        <v>17485.3</v>
      </c>
      <c r="S1919" s="36">
        <v>17485.300000000003</v>
      </c>
    </row>
    <row r="1920" spans="1:19">
      <c r="B1920" s="6">
        <v>2005</v>
      </c>
      <c r="C1920" s="36">
        <v>306104.73</v>
      </c>
      <c r="D1920" s="36"/>
      <c r="E1920" s="36"/>
      <c r="F1920" s="36"/>
      <c r="G1920" s="36"/>
      <c r="H1920" s="36"/>
      <c r="I1920" s="36">
        <v>306104.73</v>
      </c>
      <c r="J1920" s="36">
        <v>306104.73</v>
      </c>
      <c r="K1920" s="36">
        <v>306104.73</v>
      </c>
      <c r="L1920" s="36">
        <v>306104.73</v>
      </c>
      <c r="M1920" s="36">
        <v>306104.73</v>
      </c>
      <c r="N1920" s="36">
        <v>306104.73</v>
      </c>
      <c r="O1920" s="36">
        <v>306104.73</v>
      </c>
      <c r="P1920" s="36">
        <v>306104.73</v>
      </c>
      <c r="Q1920" s="36">
        <v>306104.73</v>
      </c>
      <c r="R1920" s="36">
        <v>306104.73</v>
      </c>
      <c r="S1920" s="36">
        <v>306104.73000000004</v>
      </c>
    </row>
    <row r="1921" spans="2:19">
      <c r="B1921" s="6">
        <v>2004</v>
      </c>
      <c r="C1921" s="36">
        <v>199965.06</v>
      </c>
      <c r="D1921" s="36"/>
      <c r="E1921" s="36"/>
      <c r="F1921" s="36"/>
      <c r="G1921" s="36"/>
      <c r="H1921" s="36"/>
      <c r="I1921" s="36">
        <v>199965.06</v>
      </c>
      <c r="J1921" s="36">
        <v>199965.06</v>
      </c>
      <c r="K1921" s="36">
        <v>495956.88</v>
      </c>
      <c r="L1921" s="36">
        <v>495956.88</v>
      </c>
      <c r="M1921" s="36">
        <v>495956.88</v>
      </c>
      <c r="N1921" s="36">
        <v>495956.88</v>
      </c>
      <c r="O1921" s="36">
        <v>495956.88</v>
      </c>
      <c r="P1921" s="36">
        <v>495956.88</v>
      </c>
      <c r="Q1921" s="36">
        <v>495956.88</v>
      </c>
      <c r="R1921" s="36">
        <v>495956.88</v>
      </c>
      <c r="S1921" s="36">
        <v>495956.88</v>
      </c>
    </row>
    <row r="1922" spans="2:19">
      <c r="B1922" s="6">
        <v>2003</v>
      </c>
      <c r="C1922" s="36">
        <v>7251.55</v>
      </c>
      <c r="D1922" s="36"/>
      <c r="E1922" s="36"/>
      <c r="F1922" s="36"/>
      <c r="G1922" s="36"/>
      <c r="H1922" s="36"/>
      <c r="I1922" s="36">
        <v>7251.55</v>
      </c>
      <c r="J1922" s="36">
        <v>7251.55</v>
      </c>
      <c r="K1922" s="36">
        <v>7251.55</v>
      </c>
      <c r="L1922" s="36">
        <v>7251.55</v>
      </c>
      <c r="M1922" s="36">
        <v>7251.55</v>
      </c>
      <c r="N1922" s="36">
        <v>7251.55</v>
      </c>
      <c r="O1922" s="36">
        <v>7251.55</v>
      </c>
      <c r="P1922" s="36">
        <v>7251.55</v>
      </c>
      <c r="Q1922" s="36">
        <v>7251.55</v>
      </c>
      <c r="R1922" s="36">
        <v>7251.55</v>
      </c>
      <c r="S1922" s="36">
        <v>7251.55</v>
      </c>
    </row>
    <row r="1923" spans="2:19">
      <c r="B1923" s="6">
        <v>2002</v>
      </c>
      <c r="C1923" s="36">
        <v>197374.23</v>
      </c>
      <c r="D1923" s="36"/>
      <c r="E1923" s="36"/>
      <c r="F1923" s="36"/>
      <c r="G1923" s="36"/>
      <c r="H1923" s="36"/>
      <c r="I1923" s="36">
        <v>197374.23</v>
      </c>
      <c r="J1923" s="36">
        <v>197374.23</v>
      </c>
      <c r="K1923" s="36">
        <v>330728.59999999998</v>
      </c>
      <c r="L1923" s="36">
        <v>330728.59999999998</v>
      </c>
      <c r="M1923" s="36">
        <v>330728.59999999998</v>
      </c>
      <c r="N1923" s="36">
        <v>330728.59999999998</v>
      </c>
      <c r="O1923" s="36">
        <v>330728.59999999998</v>
      </c>
      <c r="P1923" s="36">
        <v>330728.59999999998</v>
      </c>
      <c r="Q1923" s="36">
        <v>330728.59999999998</v>
      </c>
      <c r="R1923" s="36">
        <v>330728.59999999998</v>
      </c>
      <c r="S1923" s="36">
        <v>330728.59999999998</v>
      </c>
    </row>
    <row r="1924" spans="2:19">
      <c r="B1924" s="6">
        <v>2001</v>
      </c>
      <c r="C1924" s="36">
        <v>456348.4</v>
      </c>
      <c r="D1924" s="36"/>
      <c r="E1924" s="36"/>
      <c r="F1924" s="36"/>
      <c r="G1924" s="36"/>
      <c r="H1924" s="36"/>
      <c r="I1924" s="36">
        <v>456348.4</v>
      </c>
      <c r="J1924" s="36">
        <v>456348.4</v>
      </c>
      <c r="K1924" s="36">
        <v>567979.62</v>
      </c>
      <c r="L1924" s="36">
        <v>567979.62</v>
      </c>
      <c r="M1924" s="36">
        <v>567979.62</v>
      </c>
      <c r="N1924" s="36">
        <v>567979.62</v>
      </c>
      <c r="O1924" s="36">
        <v>567979.62</v>
      </c>
      <c r="P1924" s="36">
        <v>567979.62</v>
      </c>
      <c r="Q1924" s="36">
        <v>567979.62</v>
      </c>
      <c r="R1924" s="36">
        <v>567979.62</v>
      </c>
      <c r="S1924" s="36">
        <v>567979.62</v>
      </c>
    </row>
    <row r="1925" spans="2:19">
      <c r="B1925" s="6">
        <v>2000</v>
      </c>
      <c r="C1925" s="36">
        <v>89952.15</v>
      </c>
      <c r="D1925" s="36"/>
      <c r="E1925" s="36"/>
      <c r="F1925" s="36"/>
      <c r="G1925" s="36"/>
      <c r="H1925" s="36"/>
      <c r="I1925" s="36">
        <v>89952.15</v>
      </c>
      <c r="J1925" s="36">
        <v>89952.15</v>
      </c>
      <c r="K1925" s="36">
        <v>326931.15000000002</v>
      </c>
      <c r="L1925" s="36">
        <v>326931.15000000002</v>
      </c>
      <c r="M1925" s="36">
        <v>326931.15000000002</v>
      </c>
      <c r="N1925" s="36">
        <v>326931.15000000002</v>
      </c>
      <c r="O1925" s="36">
        <v>326931.15000000002</v>
      </c>
      <c r="P1925" s="36">
        <v>326931.15000000002</v>
      </c>
      <c r="Q1925" s="36">
        <v>325901.07999999996</v>
      </c>
      <c r="R1925" s="36">
        <v>325901.07999999996</v>
      </c>
      <c r="S1925" s="36">
        <v>325901.07999999996</v>
      </c>
    </row>
    <row r="1926" spans="2:19">
      <c r="B1926" s="6">
        <v>1999</v>
      </c>
      <c r="C1926" s="36">
        <v>782378.71</v>
      </c>
      <c r="D1926" s="36"/>
      <c r="E1926" s="36"/>
      <c r="F1926" s="36"/>
      <c r="G1926" s="36"/>
      <c r="H1926" s="36"/>
      <c r="I1926" s="36">
        <v>782378.71</v>
      </c>
      <c r="J1926" s="36">
        <v>782378.71</v>
      </c>
      <c r="K1926" s="36">
        <v>782378.71</v>
      </c>
      <c r="L1926" s="36">
        <v>782378.71</v>
      </c>
      <c r="M1926" s="36">
        <v>782378.71</v>
      </c>
      <c r="N1926" s="36">
        <v>782378.71</v>
      </c>
      <c r="O1926" s="36">
        <v>782378.71</v>
      </c>
      <c r="P1926" s="36">
        <v>782378.71</v>
      </c>
      <c r="Q1926" s="36">
        <v>782378.71</v>
      </c>
      <c r="R1926" s="36">
        <v>782378.71</v>
      </c>
      <c r="S1926" s="36">
        <v>782378.71</v>
      </c>
    </row>
    <row r="1927" spans="2:19">
      <c r="B1927" s="6">
        <v>1998</v>
      </c>
      <c r="C1927" s="36">
        <v>143102.42000000001</v>
      </c>
      <c r="D1927" s="36"/>
      <c r="E1927" s="36"/>
      <c r="F1927" s="36"/>
      <c r="G1927" s="36"/>
      <c r="H1927" s="36"/>
      <c r="I1927" s="36">
        <v>143102.41999999998</v>
      </c>
      <c r="J1927" s="36">
        <v>143102.41999999998</v>
      </c>
      <c r="K1927" s="36">
        <v>403589.26999999996</v>
      </c>
      <c r="L1927" s="36">
        <v>403589.26999999996</v>
      </c>
      <c r="M1927" s="36">
        <v>403589.26999999996</v>
      </c>
      <c r="N1927" s="36">
        <v>403589.26999999996</v>
      </c>
      <c r="O1927" s="36">
        <v>402747.02999999997</v>
      </c>
      <c r="P1927" s="36">
        <v>402747.02999999997</v>
      </c>
      <c r="Q1927" s="36">
        <v>402747.02999999997</v>
      </c>
      <c r="R1927" s="36">
        <v>402747.02999999997</v>
      </c>
      <c r="S1927" s="36">
        <v>402747.02999999997</v>
      </c>
    </row>
    <row r="1928" spans="2:19">
      <c r="B1928" s="6">
        <v>1997</v>
      </c>
      <c r="C1928" s="36">
        <v>115918.74</v>
      </c>
      <c r="D1928" s="36"/>
      <c r="E1928" s="36"/>
      <c r="F1928" s="36"/>
      <c r="G1928" s="36"/>
      <c r="H1928" s="36"/>
      <c r="I1928" s="36">
        <v>115918.74</v>
      </c>
      <c r="J1928" s="36">
        <v>115918.74</v>
      </c>
      <c r="K1928" s="36">
        <v>182867.3</v>
      </c>
      <c r="L1928" s="36">
        <v>182867.3</v>
      </c>
      <c r="M1928" s="36">
        <v>182867.3</v>
      </c>
      <c r="N1928" s="36">
        <v>182867.3</v>
      </c>
      <c r="O1928" s="36">
        <v>182867.3</v>
      </c>
      <c r="P1928" s="36">
        <v>182867.3</v>
      </c>
      <c r="Q1928" s="36">
        <v>182867.3</v>
      </c>
      <c r="R1928" s="36">
        <v>182867.3</v>
      </c>
      <c r="S1928" s="36">
        <v>182867.3</v>
      </c>
    </row>
    <row r="1929" spans="2:19">
      <c r="B1929" s="6">
        <v>1996</v>
      </c>
      <c r="C1929" s="36">
        <v>157447.21</v>
      </c>
      <c r="D1929" s="36"/>
      <c r="E1929" s="36"/>
      <c r="F1929" s="36"/>
      <c r="G1929" s="36"/>
      <c r="H1929" s="36"/>
      <c r="I1929" s="36">
        <v>157447.21</v>
      </c>
      <c r="J1929" s="36">
        <v>157447.21</v>
      </c>
      <c r="K1929" s="36">
        <v>157447.21</v>
      </c>
      <c r="L1929" s="36">
        <v>157447.21</v>
      </c>
      <c r="M1929" s="36">
        <v>157447.21</v>
      </c>
      <c r="N1929" s="36">
        <v>157447.21</v>
      </c>
      <c r="O1929" s="36">
        <v>157447.21</v>
      </c>
      <c r="P1929" s="36">
        <v>157447.21</v>
      </c>
      <c r="Q1929" s="36">
        <v>157447.21</v>
      </c>
      <c r="R1929" s="36">
        <v>157447.21</v>
      </c>
      <c r="S1929" s="36">
        <v>157447.21</v>
      </c>
    </row>
    <row r="1930" spans="2:19">
      <c r="B1930" s="6">
        <v>1995</v>
      </c>
      <c r="C1930" s="36">
        <v>746511.7</v>
      </c>
      <c r="D1930" s="36"/>
      <c r="E1930" s="36"/>
      <c r="F1930" s="36"/>
      <c r="G1930" s="36"/>
      <c r="H1930" s="36"/>
      <c r="I1930" s="36">
        <v>746511.7</v>
      </c>
      <c r="J1930" s="36">
        <v>746511.7</v>
      </c>
      <c r="K1930" s="36">
        <v>773795.7699999999</v>
      </c>
      <c r="L1930" s="36">
        <v>773795.7699999999</v>
      </c>
      <c r="M1930" s="36">
        <v>773795.7699999999</v>
      </c>
      <c r="N1930" s="36">
        <v>773795.7699999999</v>
      </c>
      <c r="O1930" s="36">
        <v>773795.7699999999</v>
      </c>
      <c r="P1930" s="36">
        <v>773795.7699999999</v>
      </c>
      <c r="Q1930" s="36">
        <v>773795.7699999999</v>
      </c>
      <c r="R1930" s="36">
        <v>773795.7699999999</v>
      </c>
      <c r="S1930" s="36">
        <v>773795.7699999999</v>
      </c>
    </row>
    <row r="1931" spans="2:19">
      <c r="B1931" s="6">
        <v>1994</v>
      </c>
      <c r="C1931" s="36">
        <v>910858.51</v>
      </c>
      <c r="D1931" s="36"/>
      <c r="E1931" s="36"/>
      <c r="F1931" s="36"/>
      <c r="G1931" s="36"/>
      <c r="H1931" s="36"/>
      <c r="I1931" s="36">
        <v>910858.51</v>
      </c>
      <c r="J1931" s="36">
        <v>910858.51</v>
      </c>
      <c r="K1931" s="36">
        <v>910858.51</v>
      </c>
      <c r="L1931" s="36">
        <v>910858.51</v>
      </c>
      <c r="M1931" s="36">
        <v>910858.51</v>
      </c>
      <c r="N1931" s="36">
        <v>910858.51</v>
      </c>
      <c r="O1931" s="36">
        <v>910858.51</v>
      </c>
      <c r="P1931" s="36">
        <v>910858.51</v>
      </c>
      <c r="Q1931" s="36">
        <v>910858.51</v>
      </c>
      <c r="R1931" s="36">
        <v>910858.51</v>
      </c>
      <c r="S1931" s="36">
        <v>910858.51</v>
      </c>
    </row>
    <row r="1932" spans="2:19">
      <c r="B1932" s="6">
        <v>1993</v>
      </c>
      <c r="C1932" s="36">
        <v>176935.21</v>
      </c>
      <c r="D1932" s="36"/>
      <c r="E1932" s="36"/>
      <c r="F1932" s="36"/>
      <c r="G1932" s="36"/>
      <c r="H1932" s="36"/>
      <c r="I1932" s="36">
        <v>176935.21</v>
      </c>
      <c r="J1932" s="36">
        <v>176935.21</v>
      </c>
      <c r="K1932" s="36">
        <v>176935.21</v>
      </c>
      <c r="L1932" s="36">
        <v>176935.21</v>
      </c>
      <c r="M1932" s="36">
        <v>176935.21</v>
      </c>
      <c r="N1932" s="36">
        <v>176935.21</v>
      </c>
      <c r="O1932" s="36">
        <v>176935.21</v>
      </c>
      <c r="P1932" s="36">
        <v>176935.21</v>
      </c>
      <c r="Q1932" s="36">
        <v>176935.21</v>
      </c>
      <c r="R1932" s="36">
        <v>176935.21</v>
      </c>
      <c r="S1932" s="36">
        <v>176935.21</v>
      </c>
    </row>
    <row r="1933" spans="2:19">
      <c r="B1933" s="6">
        <v>1992</v>
      </c>
      <c r="C1933" s="36">
        <v>362759.23</v>
      </c>
      <c r="D1933" s="36"/>
      <c r="E1933" s="36"/>
      <c r="F1933" s="36"/>
      <c r="G1933" s="36"/>
      <c r="H1933" s="36"/>
      <c r="I1933" s="36">
        <v>362759.23</v>
      </c>
      <c r="J1933" s="36">
        <v>362759.23</v>
      </c>
      <c r="K1933" s="36">
        <v>442615.86</v>
      </c>
      <c r="L1933" s="36">
        <v>442615.86</v>
      </c>
      <c r="M1933" s="36">
        <v>442615.86</v>
      </c>
      <c r="N1933" s="36">
        <v>442615.86</v>
      </c>
      <c r="O1933" s="36">
        <v>442615.86</v>
      </c>
      <c r="P1933" s="36">
        <v>442615.86</v>
      </c>
      <c r="Q1933" s="36">
        <v>442615.86</v>
      </c>
      <c r="R1933" s="36">
        <v>442615.86</v>
      </c>
      <c r="S1933" s="36">
        <v>442615.86</v>
      </c>
    </row>
    <row r="1934" spans="2:19">
      <c r="B1934" s="6">
        <v>1991</v>
      </c>
      <c r="C1934" s="36">
        <v>1133004.46</v>
      </c>
      <c r="D1934" s="36"/>
      <c r="E1934" s="36"/>
      <c r="F1934" s="36"/>
      <c r="G1934" s="36"/>
      <c r="H1934" s="36"/>
      <c r="I1934" s="36">
        <v>1133004.46</v>
      </c>
      <c r="J1934" s="36">
        <v>1133004.46</v>
      </c>
      <c r="K1934" s="36">
        <v>1133004.46</v>
      </c>
      <c r="L1934" s="36">
        <v>1133004.46</v>
      </c>
      <c r="M1934" s="36">
        <v>1133004.46</v>
      </c>
      <c r="N1934" s="36">
        <v>1133004.46</v>
      </c>
      <c r="O1934" s="36">
        <v>1133004.46</v>
      </c>
      <c r="P1934" s="36">
        <v>1133004.46</v>
      </c>
      <c r="Q1934" s="36">
        <v>1133004.46</v>
      </c>
      <c r="R1934" s="36">
        <v>1133004.46</v>
      </c>
      <c r="S1934" s="36">
        <v>1133004.46</v>
      </c>
    </row>
    <row r="1935" spans="2:19">
      <c r="B1935" s="6">
        <v>1990</v>
      </c>
      <c r="C1935" s="36">
        <v>1164876.17</v>
      </c>
      <c r="D1935" s="36"/>
      <c r="E1935" s="36"/>
      <c r="F1935" s="36"/>
      <c r="G1935" s="36"/>
      <c r="H1935" s="36"/>
      <c r="I1935" s="36">
        <v>1164876.17</v>
      </c>
      <c r="J1935" s="36">
        <v>1164876.17</v>
      </c>
      <c r="K1935" s="36">
        <v>1164876.17</v>
      </c>
      <c r="L1935" s="36">
        <v>1164876.17</v>
      </c>
      <c r="M1935" s="36">
        <v>1164876.17</v>
      </c>
      <c r="N1935" s="36">
        <v>1164876.17</v>
      </c>
      <c r="O1935" s="36">
        <v>1164876.17</v>
      </c>
      <c r="P1935" s="36">
        <v>1164876.17</v>
      </c>
      <c r="Q1935" s="36">
        <v>1164876.17</v>
      </c>
      <c r="R1935" s="36">
        <v>1164876.17</v>
      </c>
      <c r="S1935" s="36">
        <v>1164876.17</v>
      </c>
    </row>
    <row r="1936" spans="2:19">
      <c r="B1936" s="6">
        <v>1989</v>
      </c>
      <c r="C1936" s="36">
        <v>1604223.15</v>
      </c>
      <c r="D1936" s="36"/>
      <c r="E1936" s="36"/>
      <c r="F1936" s="36"/>
      <c r="G1936" s="36"/>
      <c r="H1936" s="36"/>
      <c r="I1936" s="36">
        <v>1604223.15</v>
      </c>
      <c r="J1936" s="36">
        <v>1604223.15</v>
      </c>
      <c r="K1936" s="36">
        <v>1965065.7999999998</v>
      </c>
      <c r="L1936" s="36">
        <v>1965065.7999999998</v>
      </c>
      <c r="M1936" s="36">
        <v>1965065.7999999998</v>
      </c>
      <c r="N1936" s="36">
        <v>1965065.7999999998</v>
      </c>
      <c r="O1936" s="36">
        <v>1965065.7999999998</v>
      </c>
      <c r="P1936" s="36">
        <v>1965065.7999999998</v>
      </c>
      <c r="Q1936" s="36">
        <v>1965065.7999999998</v>
      </c>
      <c r="R1936" s="36">
        <v>1965065.7999999998</v>
      </c>
      <c r="S1936" s="36">
        <v>1965065.7999999998</v>
      </c>
    </row>
    <row r="1937" spans="2:19">
      <c r="B1937" s="6">
        <v>1988</v>
      </c>
      <c r="C1937" s="36">
        <v>723663.18</v>
      </c>
      <c r="D1937" s="36"/>
      <c r="E1937" s="36"/>
      <c r="F1937" s="36"/>
      <c r="G1937" s="36"/>
      <c r="H1937" s="36"/>
      <c r="I1937" s="36">
        <v>723663.18</v>
      </c>
      <c r="J1937" s="36">
        <v>723663.18</v>
      </c>
      <c r="K1937" s="36">
        <v>794164.76</v>
      </c>
      <c r="L1937" s="36">
        <v>794164.76</v>
      </c>
      <c r="M1937" s="36">
        <v>794164.76</v>
      </c>
      <c r="N1937" s="36">
        <v>794164.76</v>
      </c>
      <c r="O1937" s="36">
        <v>794164.76</v>
      </c>
      <c r="P1937" s="36">
        <v>794164.76</v>
      </c>
      <c r="Q1937" s="36">
        <v>794164.76</v>
      </c>
      <c r="R1937" s="36">
        <v>794164.76</v>
      </c>
      <c r="S1937" s="36">
        <v>794164.76</v>
      </c>
    </row>
    <row r="1938" spans="2:19">
      <c r="B1938" s="6">
        <v>1987</v>
      </c>
      <c r="C1938" s="36">
        <v>835351.16</v>
      </c>
      <c r="D1938" s="36"/>
      <c r="E1938" s="36"/>
      <c r="F1938" s="36"/>
      <c r="G1938" s="36"/>
      <c r="H1938" s="36"/>
      <c r="I1938" s="36">
        <v>835351.16</v>
      </c>
      <c r="J1938" s="36">
        <v>835351.16</v>
      </c>
      <c r="K1938" s="36">
        <v>863690.12</v>
      </c>
      <c r="L1938" s="36">
        <v>863690.12</v>
      </c>
      <c r="M1938" s="36">
        <v>863690.12</v>
      </c>
      <c r="N1938" s="36">
        <v>863690.12</v>
      </c>
      <c r="O1938" s="36">
        <v>863690.12</v>
      </c>
      <c r="P1938" s="36">
        <v>863690.12</v>
      </c>
      <c r="Q1938" s="36">
        <v>863690.12</v>
      </c>
      <c r="R1938" s="36">
        <v>863690.12</v>
      </c>
      <c r="S1938" s="36">
        <v>863690.12</v>
      </c>
    </row>
    <row r="1939" spans="2:19">
      <c r="B1939" s="6">
        <v>1986</v>
      </c>
      <c r="C1939" s="36">
        <v>751383.91</v>
      </c>
      <c r="D1939" s="36"/>
      <c r="E1939" s="36"/>
      <c r="F1939" s="36"/>
      <c r="G1939" s="36"/>
      <c r="H1939" s="36"/>
      <c r="I1939" s="36">
        <v>751383.91</v>
      </c>
      <c r="J1939" s="36">
        <v>751383.91</v>
      </c>
      <c r="K1939" s="36">
        <v>751383.91</v>
      </c>
      <c r="L1939" s="36">
        <v>751383.91</v>
      </c>
      <c r="M1939" s="36">
        <v>751383.91</v>
      </c>
      <c r="N1939" s="36">
        <v>751383.91</v>
      </c>
      <c r="O1939" s="36">
        <v>751383.91</v>
      </c>
      <c r="P1939" s="36">
        <v>751383.91</v>
      </c>
      <c r="Q1939" s="36">
        <v>751383.91</v>
      </c>
      <c r="R1939" s="36">
        <v>751383.91</v>
      </c>
      <c r="S1939" s="36">
        <v>751383.91</v>
      </c>
    </row>
    <row r="1940" spans="2:19">
      <c r="B1940" s="6">
        <v>1985</v>
      </c>
      <c r="C1940" s="36">
        <v>1058554.02</v>
      </c>
      <c r="D1940" s="36"/>
      <c r="E1940" s="36"/>
      <c r="F1940" s="36"/>
      <c r="G1940" s="36"/>
      <c r="H1940" s="36"/>
      <c r="I1940" s="36">
        <v>1058554.02</v>
      </c>
      <c r="J1940" s="36">
        <v>1058554.02</v>
      </c>
      <c r="K1940" s="36">
        <v>1058554.02</v>
      </c>
      <c r="L1940" s="36">
        <v>1058554.02</v>
      </c>
      <c r="M1940" s="36">
        <v>1058554.02</v>
      </c>
      <c r="N1940" s="36">
        <v>1058554.02</v>
      </c>
      <c r="O1940" s="36">
        <v>1058554.02</v>
      </c>
      <c r="P1940" s="36">
        <v>1058554.02</v>
      </c>
      <c r="Q1940" s="36">
        <v>1058554.02</v>
      </c>
      <c r="R1940" s="36">
        <v>1058554.02</v>
      </c>
      <c r="S1940" s="36">
        <v>1058554.02</v>
      </c>
    </row>
    <row r="1941" spans="2:19">
      <c r="B1941" s="6">
        <v>1984</v>
      </c>
      <c r="C1941" s="36">
        <v>78071.86</v>
      </c>
      <c r="D1941" s="36"/>
      <c r="E1941" s="36"/>
      <c r="F1941" s="36"/>
      <c r="G1941" s="36"/>
      <c r="H1941" s="36"/>
      <c r="I1941" s="36">
        <v>78071.86</v>
      </c>
      <c r="J1941" s="36">
        <v>78071.86</v>
      </c>
      <c r="K1941" s="36">
        <v>110298.78</v>
      </c>
      <c r="L1941" s="36">
        <v>110298.78</v>
      </c>
      <c r="M1941" s="36">
        <v>110298.78</v>
      </c>
      <c r="N1941" s="36">
        <v>110298.78</v>
      </c>
      <c r="O1941" s="36">
        <v>110298.78</v>
      </c>
      <c r="P1941" s="36">
        <v>110298.78</v>
      </c>
      <c r="Q1941" s="36">
        <v>110298.78</v>
      </c>
      <c r="R1941" s="36">
        <v>110298.78</v>
      </c>
      <c r="S1941" s="36">
        <v>110298.78000000001</v>
      </c>
    </row>
    <row r="1942" spans="2:19">
      <c r="B1942" s="6">
        <v>1983</v>
      </c>
      <c r="C1942" s="36">
        <v>842518.6</v>
      </c>
      <c r="D1942" s="36"/>
      <c r="E1942" s="36"/>
      <c r="F1942" s="36"/>
      <c r="G1942" s="36"/>
      <c r="H1942" s="36"/>
      <c r="I1942" s="36">
        <v>842518.6</v>
      </c>
      <c r="J1942" s="36">
        <v>842518.6</v>
      </c>
      <c r="K1942" s="36">
        <v>842518.6</v>
      </c>
      <c r="L1942" s="36">
        <v>842518.6</v>
      </c>
      <c r="M1942" s="36">
        <v>842518.6</v>
      </c>
      <c r="N1942" s="36">
        <v>842518.6</v>
      </c>
      <c r="O1942" s="36">
        <v>842518.6</v>
      </c>
      <c r="P1942" s="36">
        <v>842518.6</v>
      </c>
      <c r="Q1942" s="36">
        <v>842518.6</v>
      </c>
      <c r="R1942" s="36">
        <v>842518.6</v>
      </c>
      <c r="S1942" s="36">
        <v>842518.6</v>
      </c>
    </row>
    <row r="1943" spans="2:19">
      <c r="B1943" s="6">
        <v>1982</v>
      </c>
      <c r="C1943" s="36">
        <v>416823.53</v>
      </c>
      <c r="D1943" s="36"/>
      <c r="E1943" s="36"/>
      <c r="F1943" s="36"/>
      <c r="G1943" s="36"/>
      <c r="H1943" s="36"/>
      <c r="I1943" s="36">
        <v>416823.53</v>
      </c>
      <c r="J1943" s="36">
        <v>416823.53</v>
      </c>
      <c r="K1943" s="36">
        <v>466889.21</v>
      </c>
      <c r="L1943" s="36">
        <v>466889.21</v>
      </c>
      <c r="M1943" s="36">
        <v>466889.21</v>
      </c>
      <c r="N1943" s="36">
        <v>466889.21</v>
      </c>
      <c r="O1943" s="36">
        <v>466889.21</v>
      </c>
      <c r="P1943" s="36">
        <v>466889.21</v>
      </c>
      <c r="Q1943" s="36">
        <v>466889.21</v>
      </c>
      <c r="R1943" s="36">
        <v>466889.21</v>
      </c>
      <c r="S1943" s="36">
        <v>466889.21</v>
      </c>
    </row>
    <row r="1944" spans="2:19">
      <c r="B1944" s="6">
        <v>1981</v>
      </c>
      <c r="C1944" s="36">
        <v>615087.92000000004</v>
      </c>
      <c r="D1944" s="36"/>
      <c r="E1944" s="36"/>
      <c r="F1944" s="36"/>
      <c r="G1944" s="36"/>
      <c r="H1944" s="36"/>
      <c r="I1944" s="36">
        <v>615087.92000000004</v>
      </c>
      <c r="J1944" s="36">
        <v>615087.92000000004</v>
      </c>
      <c r="K1944" s="36">
        <v>615087.92000000004</v>
      </c>
      <c r="L1944" s="36">
        <v>615087.92000000004</v>
      </c>
      <c r="M1944" s="36">
        <v>615087.92000000004</v>
      </c>
      <c r="N1944" s="36">
        <v>615087.92000000004</v>
      </c>
      <c r="O1944" s="36">
        <v>615087.92000000004</v>
      </c>
      <c r="P1944" s="36">
        <v>615087.92000000004</v>
      </c>
      <c r="Q1944" s="36">
        <v>615087.92000000004</v>
      </c>
      <c r="R1944" s="36">
        <v>615087.92000000004</v>
      </c>
      <c r="S1944" s="36">
        <v>615087.92000000004</v>
      </c>
    </row>
    <row r="1945" spans="2:19">
      <c r="B1945" s="6">
        <v>1980</v>
      </c>
      <c r="C1945" s="36">
        <v>324249.65999999997</v>
      </c>
      <c r="D1945" s="36"/>
      <c r="E1945" s="36"/>
      <c r="F1945" s="36"/>
      <c r="G1945" s="36"/>
      <c r="H1945" s="36"/>
      <c r="I1945" s="36">
        <v>324249.65999999997</v>
      </c>
      <c r="J1945" s="36">
        <v>324249.65999999997</v>
      </c>
      <c r="K1945" s="36">
        <v>367185.89999999997</v>
      </c>
      <c r="L1945" s="36">
        <v>367185.89999999997</v>
      </c>
      <c r="M1945" s="36">
        <v>367185.89999999997</v>
      </c>
      <c r="N1945" s="36">
        <v>367185.89999999997</v>
      </c>
      <c r="O1945" s="36">
        <v>367185.89999999997</v>
      </c>
      <c r="P1945" s="36">
        <v>367185.89999999997</v>
      </c>
      <c r="Q1945" s="36">
        <v>367185.89999999997</v>
      </c>
      <c r="R1945" s="36">
        <v>367185.89999999997</v>
      </c>
      <c r="S1945" s="36">
        <v>367185.89999999997</v>
      </c>
    </row>
    <row r="1946" spans="2:19">
      <c r="B1946" s="6">
        <v>1979</v>
      </c>
      <c r="C1946" s="36">
        <v>359062.15</v>
      </c>
      <c r="D1946" s="36"/>
      <c r="E1946" s="36"/>
      <c r="F1946" s="36"/>
      <c r="G1946" s="36"/>
      <c r="H1946" s="36"/>
      <c r="I1946" s="36">
        <v>359062.15</v>
      </c>
      <c r="J1946" s="36">
        <v>359062.15</v>
      </c>
      <c r="K1946" s="36">
        <v>417748.23000000004</v>
      </c>
      <c r="L1946" s="36">
        <v>417748.23000000004</v>
      </c>
      <c r="M1946" s="36">
        <v>417748.23000000004</v>
      </c>
      <c r="N1946" s="36">
        <v>417748.23000000004</v>
      </c>
      <c r="O1946" s="36">
        <v>417748.23000000004</v>
      </c>
      <c r="P1946" s="36">
        <v>417748.23000000004</v>
      </c>
      <c r="Q1946" s="36">
        <v>417748.23000000004</v>
      </c>
      <c r="R1946" s="36">
        <v>417748.23000000004</v>
      </c>
      <c r="S1946" s="36">
        <v>359062.15</v>
      </c>
    </row>
    <row r="1947" spans="2:19">
      <c r="B1947" s="6">
        <v>1978</v>
      </c>
      <c r="C1947" s="36">
        <v>488905.66</v>
      </c>
      <c r="D1947" s="36"/>
      <c r="E1947" s="36"/>
      <c r="F1947" s="36"/>
      <c r="G1947" s="36"/>
      <c r="H1947" s="36"/>
      <c r="I1947" s="36">
        <v>488905.66</v>
      </c>
      <c r="J1947" s="36">
        <v>488905.66</v>
      </c>
      <c r="K1947" s="36">
        <v>488905.66</v>
      </c>
      <c r="L1947" s="36">
        <v>488905.66</v>
      </c>
      <c r="M1947" s="36">
        <v>488905.66</v>
      </c>
      <c r="N1947" s="36">
        <v>488905.66</v>
      </c>
      <c r="O1947" s="36">
        <v>488905.66</v>
      </c>
      <c r="P1947" s="36">
        <v>488905.66</v>
      </c>
      <c r="Q1947" s="36">
        <v>488905.66</v>
      </c>
      <c r="R1947" s="36">
        <v>488905.66</v>
      </c>
      <c r="S1947" s="36">
        <v>488905.66</v>
      </c>
    </row>
    <row r="1948" spans="2:19">
      <c r="B1948" s="6">
        <v>1977</v>
      </c>
      <c r="C1948" s="36">
        <v>479908.25</v>
      </c>
      <c r="D1948" s="36"/>
      <c r="E1948" s="36"/>
      <c r="F1948" s="36"/>
      <c r="G1948" s="36"/>
      <c r="H1948" s="36"/>
      <c r="I1948" s="36">
        <v>479908.25</v>
      </c>
      <c r="J1948" s="36">
        <v>479908.25</v>
      </c>
      <c r="K1948" s="36">
        <v>479908.25</v>
      </c>
      <c r="L1948" s="36">
        <v>479908.25</v>
      </c>
      <c r="M1948" s="36">
        <v>479908.25</v>
      </c>
      <c r="N1948" s="36">
        <v>479908.25</v>
      </c>
      <c r="O1948" s="36">
        <v>479908.25</v>
      </c>
      <c r="P1948" s="36">
        <v>479908.25</v>
      </c>
      <c r="Q1948" s="36">
        <v>479908.25</v>
      </c>
      <c r="R1948" s="36">
        <v>479908.25</v>
      </c>
      <c r="S1948" s="36">
        <v>479908.25</v>
      </c>
    </row>
    <row r="1949" spans="2:19">
      <c r="B1949" s="6">
        <v>1976</v>
      </c>
      <c r="C1949" s="36">
        <v>190970.23999999999</v>
      </c>
      <c r="D1949" s="36"/>
      <c r="E1949" s="36"/>
      <c r="F1949" s="36"/>
      <c r="G1949" s="36"/>
      <c r="H1949" s="36"/>
      <c r="I1949" s="36">
        <v>190970.23999999999</v>
      </c>
      <c r="J1949" s="36">
        <v>190970.23999999999</v>
      </c>
      <c r="K1949" s="36">
        <v>236989.07</v>
      </c>
      <c r="L1949" s="36">
        <v>236989.07</v>
      </c>
      <c r="M1949" s="36">
        <v>236989.07</v>
      </c>
      <c r="N1949" s="36">
        <v>236989.07</v>
      </c>
      <c r="O1949" s="36">
        <v>236989.07</v>
      </c>
      <c r="P1949" s="36">
        <v>236989.07</v>
      </c>
      <c r="Q1949" s="36">
        <v>236989.07</v>
      </c>
      <c r="R1949" s="36">
        <v>236989.07</v>
      </c>
      <c r="S1949" s="36">
        <v>236989.07</v>
      </c>
    </row>
    <row r="1950" spans="2:19">
      <c r="B1950" s="6">
        <v>1975</v>
      </c>
      <c r="C1950" s="36">
        <v>279074.58</v>
      </c>
      <c r="D1950" s="36"/>
      <c r="E1950" s="36"/>
      <c r="F1950" s="36"/>
      <c r="G1950" s="36"/>
      <c r="H1950" s="36"/>
      <c r="I1950" s="36">
        <v>279074.58</v>
      </c>
      <c r="J1950" s="36">
        <v>279074.58</v>
      </c>
      <c r="K1950" s="36">
        <v>279074.58</v>
      </c>
      <c r="L1950" s="36">
        <v>279074.58</v>
      </c>
      <c r="M1950" s="36">
        <v>279074.58</v>
      </c>
      <c r="N1950" s="36">
        <v>279074.58</v>
      </c>
      <c r="O1950" s="36">
        <v>279074.58</v>
      </c>
      <c r="P1950" s="36">
        <v>279074.58</v>
      </c>
      <c r="Q1950" s="36">
        <v>279074.58</v>
      </c>
      <c r="R1950" s="36">
        <v>279074.58</v>
      </c>
      <c r="S1950" s="36">
        <v>279074.58</v>
      </c>
    </row>
    <row r="1951" spans="2:19">
      <c r="B1951" s="6">
        <v>1974</v>
      </c>
      <c r="C1951" s="36">
        <v>316675.78999999998</v>
      </c>
      <c r="D1951" s="36"/>
      <c r="E1951" s="36"/>
      <c r="F1951" s="36"/>
      <c r="G1951" s="36"/>
      <c r="H1951" s="36"/>
      <c r="I1951" s="36">
        <v>316675.78999999998</v>
      </c>
      <c r="J1951" s="36">
        <v>316675.78999999998</v>
      </c>
      <c r="K1951" s="36">
        <v>375123.89999999997</v>
      </c>
      <c r="L1951" s="36">
        <v>373856.33999999997</v>
      </c>
      <c r="M1951" s="36">
        <v>346030.37999999995</v>
      </c>
      <c r="N1951" s="36">
        <v>323606.63999999996</v>
      </c>
      <c r="O1951" s="36">
        <v>323123.02999999997</v>
      </c>
      <c r="P1951" s="36">
        <v>318777.55999999994</v>
      </c>
      <c r="Q1951" s="36">
        <v>285526.58999999997</v>
      </c>
      <c r="R1951" s="36">
        <v>285526.58999999997</v>
      </c>
      <c r="S1951" s="36">
        <v>285526.58999999997</v>
      </c>
    </row>
    <row r="1952" spans="2:19">
      <c r="B1952" s="6">
        <v>1973</v>
      </c>
      <c r="C1952" s="36">
        <v>248326.24</v>
      </c>
      <c r="D1952" s="36"/>
      <c r="E1952" s="36"/>
      <c r="F1952" s="36"/>
      <c r="G1952" s="36"/>
      <c r="H1952" s="36"/>
      <c r="I1952" s="36">
        <v>248326.24</v>
      </c>
      <c r="J1952" s="36">
        <v>0</v>
      </c>
      <c r="K1952" s="36">
        <v>263099.86</v>
      </c>
      <c r="L1952" s="36">
        <v>263099.86</v>
      </c>
      <c r="M1952" s="36">
        <v>263099.86</v>
      </c>
      <c r="N1952" s="36">
        <v>263099.86</v>
      </c>
      <c r="O1952" s="36">
        <v>263099.86</v>
      </c>
      <c r="P1952" s="36">
        <v>263099.86</v>
      </c>
      <c r="Q1952" s="36">
        <v>263099.86</v>
      </c>
      <c r="R1952" s="36">
        <v>263099.86</v>
      </c>
      <c r="S1952" s="36">
        <v>263099.86</v>
      </c>
    </row>
    <row r="1953" spans="2:19">
      <c r="B1953" s="6">
        <v>1972</v>
      </c>
      <c r="C1953" s="36">
        <v>304875.49</v>
      </c>
      <c r="D1953" s="36"/>
      <c r="E1953" s="36"/>
      <c r="F1953" s="36"/>
      <c r="G1953" s="36"/>
      <c r="H1953" s="36"/>
      <c r="I1953" s="36">
        <v>304875.49</v>
      </c>
      <c r="J1953" s="36">
        <v>0</v>
      </c>
      <c r="K1953" s="36">
        <v>45595.99</v>
      </c>
      <c r="L1953" s="36">
        <v>45595.99</v>
      </c>
      <c r="M1953" s="36">
        <v>45595.99</v>
      </c>
      <c r="N1953" s="36">
        <v>45595.99</v>
      </c>
      <c r="O1953" s="36">
        <v>45595.99</v>
      </c>
      <c r="P1953" s="36">
        <v>45595.99</v>
      </c>
      <c r="Q1953" s="36">
        <v>45595.99</v>
      </c>
      <c r="R1953" s="36">
        <v>45595.99</v>
      </c>
      <c r="S1953" s="36">
        <v>45595.99</v>
      </c>
    </row>
    <row r="1954" spans="2:19">
      <c r="B1954" s="6">
        <v>1971</v>
      </c>
      <c r="C1954" s="36">
        <v>148872.41</v>
      </c>
      <c r="D1954" s="36"/>
      <c r="E1954" s="36"/>
      <c r="F1954" s="36"/>
      <c r="G1954" s="36"/>
      <c r="H1954" s="36"/>
      <c r="I1954" s="36">
        <v>148872.41</v>
      </c>
      <c r="J1954" s="36">
        <v>0</v>
      </c>
      <c r="K1954" s="36">
        <v>0</v>
      </c>
      <c r="L1954" s="36">
        <v>0</v>
      </c>
      <c r="M1954" s="36">
        <v>0</v>
      </c>
      <c r="N1954" s="36"/>
      <c r="O1954" s="36"/>
      <c r="P1954" s="36"/>
      <c r="Q1954" s="36"/>
      <c r="R1954" s="36"/>
      <c r="S1954" s="36">
        <v>0</v>
      </c>
    </row>
    <row r="1955" spans="2:19">
      <c r="B1955" s="6">
        <v>1970</v>
      </c>
      <c r="C1955" s="36">
        <v>590968.49</v>
      </c>
      <c r="D1955" s="36"/>
      <c r="E1955" s="36"/>
      <c r="F1955" s="36"/>
      <c r="G1955" s="36"/>
      <c r="H1955" s="36"/>
      <c r="I1955" s="36">
        <v>0</v>
      </c>
      <c r="J1955" s="36">
        <v>0</v>
      </c>
      <c r="K1955" s="36">
        <v>0</v>
      </c>
      <c r="L1955" s="36">
        <v>0</v>
      </c>
      <c r="M1955" s="36">
        <v>0</v>
      </c>
      <c r="N1955" s="36"/>
      <c r="O1955" s="36"/>
      <c r="P1955" s="36"/>
      <c r="Q1955" s="36"/>
      <c r="R1955" s="36"/>
      <c r="S1955" s="36">
        <v>0</v>
      </c>
    </row>
    <row r="1956" spans="2:19">
      <c r="B1956" s="6">
        <v>1969</v>
      </c>
      <c r="C1956" s="36">
        <v>212657.10500000001</v>
      </c>
      <c r="D1956" s="36"/>
      <c r="E1956" s="36"/>
      <c r="F1956" s="36"/>
      <c r="G1956" s="36"/>
      <c r="H1956" s="36"/>
      <c r="I1956" s="36">
        <v>212657.11</v>
      </c>
      <c r="J1956" s="36">
        <v>0</v>
      </c>
      <c r="K1956" s="36">
        <v>0</v>
      </c>
      <c r="L1956" s="36">
        <v>0</v>
      </c>
      <c r="M1956" s="36">
        <v>0</v>
      </c>
      <c r="N1956" s="36"/>
      <c r="O1956" s="36"/>
      <c r="P1956" s="36"/>
      <c r="Q1956" s="36"/>
      <c r="R1956" s="36"/>
      <c r="S1956" s="36">
        <v>0</v>
      </c>
    </row>
    <row r="1957" spans="2:19">
      <c r="B1957" s="6">
        <v>1968</v>
      </c>
      <c r="C1957" s="36">
        <v>141988.905</v>
      </c>
      <c r="D1957" s="36"/>
      <c r="E1957" s="36"/>
      <c r="F1957" s="36"/>
      <c r="G1957" s="36"/>
      <c r="H1957" s="36"/>
      <c r="I1957" s="36">
        <v>141988.91</v>
      </c>
      <c r="J1957" s="36">
        <v>0</v>
      </c>
      <c r="K1957" s="36">
        <v>1132.51</v>
      </c>
      <c r="L1957" s="36">
        <v>1132.51</v>
      </c>
      <c r="M1957" s="36">
        <v>1132.51</v>
      </c>
      <c r="N1957" s="36">
        <v>1132.51</v>
      </c>
      <c r="O1957" s="36"/>
      <c r="P1957" s="36"/>
      <c r="Q1957" s="36"/>
      <c r="R1957" s="36"/>
      <c r="S1957" s="36">
        <v>0</v>
      </c>
    </row>
    <row r="1958" spans="2:19">
      <c r="B1958" s="6">
        <v>1967</v>
      </c>
      <c r="C1958" s="36">
        <v>272051.05</v>
      </c>
      <c r="D1958" s="36"/>
      <c r="E1958" s="36"/>
      <c r="F1958" s="36"/>
      <c r="G1958" s="36"/>
      <c r="H1958" s="36"/>
      <c r="I1958" s="36">
        <v>272051.05</v>
      </c>
      <c r="J1958" s="36">
        <v>0</v>
      </c>
      <c r="K1958" s="36">
        <v>8629.58</v>
      </c>
      <c r="L1958" s="36">
        <v>8629.58</v>
      </c>
      <c r="M1958" s="36">
        <v>8629.58</v>
      </c>
      <c r="N1958" s="36">
        <v>8629.58</v>
      </c>
      <c r="O1958" s="36"/>
      <c r="P1958" s="36"/>
      <c r="Q1958" s="36"/>
      <c r="R1958" s="36"/>
      <c r="S1958" s="36">
        <v>0</v>
      </c>
    </row>
    <row r="1959" spans="2:19">
      <c r="B1959" s="6">
        <v>1966</v>
      </c>
      <c r="C1959" s="36"/>
      <c r="D1959" s="36"/>
      <c r="E1959" s="36"/>
      <c r="F1959" s="36"/>
      <c r="G1959" s="36"/>
      <c r="H1959" s="36"/>
      <c r="I1959" s="36"/>
      <c r="J1959" s="36"/>
      <c r="K1959" s="36">
        <v>25645.37</v>
      </c>
      <c r="L1959" s="36">
        <v>25645.37</v>
      </c>
      <c r="M1959" s="36">
        <v>25645.37</v>
      </c>
      <c r="N1959" s="36">
        <v>25645.37</v>
      </c>
      <c r="O1959" s="36">
        <v>14795.25</v>
      </c>
      <c r="P1959" s="36"/>
      <c r="Q1959" s="36"/>
      <c r="R1959" s="36"/>
      <c r="S1959" s="36">
        <v>0</v>
      </c>
    </row>
    <row r="1960" spans="2:19">
      <c r="B1960" s="6">
        <v>1965</v>
      </c>
      <c r="C1960" s="36"/>
      <c r="D1960" s="36"/>
      <c r="E1960" s="36"/>
      <c r="F1960" s="36"/>
      <c r="G1960" s="36"/>
      <c r="H1960" s="36"/>
      <c r="I1960" s="36"/>
      <c r="J1960" s="36"/>
      <c r="K1960" s="36">
        <v>29521.99</v>
      </c>
      <c r="L1960" s="36">
        <v>29521.99</v>
      </c>
      <c r="M1960" s="36">
        <v>29521.99</v>
      </c>
      <c r="N1960" s="36">
        <v>29521.99</v>
      </c>
      <c r="O1960" s="36">
        <v>29521.99</v>
      </c>
      <c r="P1960" s="36">
        <v>11878.630000000001</v>
      </c>
      <c r="Q1960" s="36">
        <v>11878.630000000001</v>
      </c>
      <c r="R1960" s="36">
        <v>11878.630000000001</v>
      </c>
      <c r="S1960" s="36">
        <v>11878.630000000001</v>
      </c>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v>263263.68</v>
      </c>
      <c r="L1962" s="36">
        <v>263263.68</v>
      </c>
      <c r="M1962" s="36">
        <v>263263.68</v>
      </c>
      <c r="N1962" s="36">
        <v>263263.68</v>
      </c>
      <c r="O1962" s="36">
        <v>263263.68</v>
      </c>
      <c r="P1962" s="36">
        <v>263263.68</v>
      </c>
      <c r="Q1962" s="36">
        <v>263263.68</v>
      </c>
      <c r="R1962" s="36">
        <v>263263.68</v>
      </c>
      <c r="S1962" s="36">
        <v>263263.68000000005</v>
      </c>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200</v>
      </c>
      <c r="B1996" s="7" t="s">
        <v>180</v>
      </c>
      <c r="C1996" s="8">
        <f>SUM(C1919:C1995)</f>
        <v>18252537.129999999</v>
      </c>
      <c r="D1996" s="8">
        <f>SUM(D1918:D1995)</f>
        <v>0</v>
      </c>
      <c r="E1996" s="8">
        <f>SUM(E1917:E1995)</f>
        <v>0</v>
      </c>
      <c r="F1996" s="8">
        <f>SUM(F1916:F1995)</f>
        <v>0</v>
      </c>
      <c r="G1996" s="8">
        <f>SUM(G1915:G1995)</f>
        <v>0</v>
      </c>
      <c r="H1996" s="8">
        <f>SUM(H1909:H1995)</f>
        <v>0</v>
      </c>
      <c r="I1996" s="8">
        <f>SUM(I1909:I1995)</f>
        <v>18220463.189999994</v>
      </c>
      <c r="J1996" s="8">
        <f t="shared" ref="J1996" si="37">SUM(J1909:J1995)</f>
        <v>17027779.589999996</v>
      </c>
      <c r="K1996" s="8">
        <f>SUM(K1909:K1995)</f>
        <v>20268493.269999992</v>
      </c>
      <c r="L1996" s="8">
        <f t="shared" ref="L1996" si="38">SUM(L1909:L1995)</f>
        <v>20724287.029999994</v>
      </c>
      <c r="M1996" s="8">
        <f>SUM(M1909:M1995)</f>
        <v>20865241.02999999</v>
      </c>
      <c r="N1996" s="11">
        <f>SUM(N1904:N1995)</f>
        <v>21097540.729999993</v>
      </c>
      <c r="O1996" s="11">
        <f>SUM(O1904:O1995)</f>
        <v>21476398.299999993</v>
      </c>
      <c r="P1996" s="11">
        <f>SUM(P1904:P1995)</f>
        <v>21912969.999999996</v>
      </c>
      <c r="Q1996" s="11">
        <f>SUM(Q1904:Q1995)</f>
        <v>22422944.839999996</v>
      </c>
      <c r="R1996" s="11">
        <f>SUM(R1903:R1995)</f>
        <v>22996367.889999997</v>
      </c>
      <c r="S1996" s="11">
        <f>SUM(S1903:S1995)</f>
        <v>23396336.669999994</v>
      </c>
    </row>
    <row r="1997" spans="1:19">
      <c r="A1997" s="75"/>
      <c r="B1997" s="7"/>
      <c r="C1997" s="8"/>
      <c r="D1997" s="8"/>
      <c r="E1997" s="8"/>
      <c r="F1997" s="8"/>
      <c r="G1997" s="8"/>
      <c r="H1997" s="8"/>
      <c r="I1997" s="8"/>
      <c r="J1997" s="8"/>
      <c r="K1997" s="8"/>
      <c r="L1997" s="8"/>
      <c r="M1997" s="10"/>
    </row>
    <row r="1998" spans="1:19">
      <c r="A1998" s="82" t="s">
        <v>201</v>
      </c>
      <c r="B1998" s="81">
        <v>2022</v>
      </c>
      <c r="C1998" s="35"/>
      <c r="D1998" s="35"/>
      <c r="E1998" s="35"/>
      <c r="F1998" s="35"/>
      <c r="G1998" s="35"/>
      <c r="H1998" s="35"/>
      <c r="I1998" s="35"/>
      <c r="J1998" s="35"/>
      <c r="K1998" s="35"/>
      <c r="L1998" s="35"/>
      <c r="M1998" s="35"/>
      <c r="N1998" s="35"/>
      <c r="O1998" s="35"/>
      <c r="P1998" s="35"/>
      <c r="Q1998" s="35"/>
      <c r="R1998" s="73"/>
      <c r="S1998" s="36">
        <v>612286.67000000004</v>
      </c>
    </row>
    <row r="1999" spans="1:19">
      <c r="A1999" s="37"/>
      <c r="B1999" s="6">
        <v>2021</v>
      </c>
      <c r="C1999" s="35"/>
      <c r="D1999" s="35"/>
      <c r="E1999" s="35"/>
      <c r="F1999" s="35"/>
      <c r="G1999" s="35"/>
      <c r="H1999" s="35"/>
      <c r="I1999" s="35"/>
      <c r="J1999" s="35"/>
      <c r="K1999" s="35"/>
      <c r="L1999" s="35"/>
      <c r="M1999" s="35"/>
      <c r="N1999" s="35"/>
      <c r="O1999" s="35"/>
      <c r="P1999" s="35"/>
      <c r="Q1999" s="35"/>
      <c r="R1999" s="36">
        <v>844376.49</v>
      </c>
      <c r="S1999" s="36">
        <v>844376.49000000011</v>
      </c>
    </row>
    <row r="2000" spans="1:19">
      <c r="B2000" s="6">
        <v>2020</v>
      </c>
      <c r="C2000" s="35"/>
      <c r="D2000" s="35"/>
      <c r="E2000" s="35"/>
      <c r="F2000" s="35"/>
      <c r="G2000" s="35"/>
      <c r="H2000" s="35"/>
      <c r="I2000" s="35"/>
      <c r="J2000" s="35"/>
      <c r="K2000" s="35"/>
      <c r="L2000" s="35"/>
      <c r="M2000" s="35"/>
      <c r="N2000" s="35"/>
      <c r="O2000" s="35"/>
      <c r="P2000" s="35"/>
      <c r="Q2000" s="36">
        <v>863709.10000000021</v>
      </c>
      <c r="R2000" s="36">
        <v>863709.10000000021</v>
      </c>
      <c r="S2000" s="36">
        <v>863709.10000000021</v>
      </c>
    </row>
    <row r="2001" spans="1:19">
      <c r="A2001" s="39"/>
      <c r="B2001" s="6">
        <v>2019</v>
      </c>
      <c r="C2001" s="35"/>
      <c r="D2001" s="35"/>
      <c r="E2001" s="35"/>
      <c r="F2001" s="35"/>
      <c r="G2001" s="35"/>
      <c r="H2001" s="35"/>
      <c r="I2001" s="35"/>
      <c r="J2001" s="35"/>
      <c r="K2001" s="35"/>
      <c r="L2001" s="35"/>
      <c r="M2001" s="35"/>
      <c r="N2001" s="35"/>
      <c r="O2001" s="35"/>
      <c r="P2001" s="36">
        <v>737076.4</v>
      </c>
      <c r="Q2001" s="36">
        <v>737076.4</v>
      </c>
      <c r="R2001" s="36">
        <v>737076.4</v>
      </c>
      <c r="S2001" s="36">
        <v>737076.4</v>
      </c>
    </row>
    <row r="2002" spans="1:19">
      <c r="A2002" s="39"/>
      <c r="B2002" s="6">
        <v>2018</v>
      </c>
      <c r="C2002" s="35"/>
      <c r="D2002" s="35"/>
      <c r="E2002" s="35"/>
      <c r="F2002" s="35"/>
      <c r="G2002" s="35"/>
      <c r="H2002" s="35"/>
      <c r="I2002" s="35"/>
      <c r="J2002" s="35"/>
      <c r="K2002" s="35"/>
      <c r="L2002" s="35"/>
      <c r="M2002" s="35"/>
      <c r="N2002" s="35"/>
      <c r="O2002" s="36">
        <v>824397.65</v>
      </c>
      <c r="P2002" s="36">
        <v>824397.65</v>
      </c>
      <c r="Q2002" s="36">
        <v>824397.65</v>
      </c>
      <c r="R2002" s="36">
        <v>824397.65</v>
      </c>
      <c r="S2002" s="36">
        <v>824397.65</v>
      </c>
    </row>
    <row r="2003" spans="1:19">
      <c r="A2003" s="39"/>
      <c r="B2003" s="6">
        <v>2017</v>
      </c>
      <c r="C2003" s="35"/>
      <c r="D2003" s="35"/>
      <c r="E2003" s="35"/>
      <c r="F2003" s="35"/>
      <c r="G2003" s="35"/>
      <c r="H2003" s="35"/>
      <c r="I2003" s="35"/>
      <c r="J2003" s="35"/>
      <c r="K2003" s="35"/>
      <c r="L2003" s="35"/>
      <c r="M2003" s="35"/>
      <c r="N2003" s="36">
        <v>789693.26</v>
      </c>
      <c r="O2003" s="36">
        <v>800805.19999999984</v>
      </c>
      <c r="P2003" s="36">
        <v>800805.19999999984</v>
      </c>
      <c r="Q2003" s="36">
        <v>800805.19999999984</v>
      </c>
      <c r="R2003" s="36">
        <v>800805.19999999984</v>
      </c>
      <c r="S2003" s="36">
        <v>800805.20000000007</v>
      </c>
    </row>
    <row r="2004" spans="1:19">
      <c r="B2004" s="6">
        <v>2016</v>
      </c>
      <c r="C2004" s="35"/>
      <c r="D2004" s="35"/>
      <c r="E2004" s="35"/>
      <c r="F2004" s="35"/>
      <c r="G2004" s="35"/>
      <c r="H2004" s="35"/>
      <c r="I2004" s="35"/>
      <c r="J2004" s="35"/>
      <c r="K2004" s="35"/>
      <c r="L2004" s="35"/>
      <c r="M2004" s="36">
        <v>619746.84</v>
      </c>
      <c r="N2004" s="36">
        <v>619746.84</v>
      </c>
      <c r="O2004" s="36">
        <v>619746.84</v>
      </c>
      <c r="P2004" s="36">
        <v>619746.84</v>
      </c>
      <c r="Q2004" s="36">
        <v>619746.84</v>
      </c>
      <c r="R2004" s="36">
        <v>619746.84</v>
      </c>
      <c r="S2004" s="36">
        <v>619746.84</v>
      </c>
    </row>
    <row r="2005" spans="1:19">
      <c r="B2005" s="6">
        <v>2015</v>
      </c>
      <c r="C2005" s="35"/>
      <c r="D2005" s="35"/>
      <c r="E2005" s="35"/>
      <c r="F2005" s="35"/>
      <c r="G2005" s="35"/>
      <c r="H2005" s="35"/>
      <c r="I2005" s="35"/>
      <c r="J2005" s="35"/>
      <c r="K2005" s="35"/>
      <c r="L2005" s="36">
        <v>700530.93</v>
      </c>
      <c r="M2005" s="36">
        <v>710580.36</v>
      </c>
      <c r="N2005" s="36">
        <v>710580.36</v>
      </c>
      <c r="O2005" s="36">
        <v>710580.3600000001</v>
      </c>
      <c r="P2005" s="36">
        <v>710580.3600000001</v>
      </c>
      <c r="Q2005" s="36">
        <v>710580.3600000001</v>
      </c>
      <c r="R2005" s="36">
        <v>710580.3600000001</v>
      </c>
      <c r="S2005" s="36">
        <v>710580.36</v>
      </c>
    </row>
    <row r="2006" spans="1:19">
      <c r="B2006" s="6">
        <v>2014</v>
      </c>
      <c r="C2006" s="35"/>
      <c r="D2006" s="35"/>
      <c r="E2006" s="35"/>
      <c r="F2006" s="35"/>
      <c r="G2006" s="35"/>
      <c r="H2006" s="35"/>
      <c r="I2006" s="35"/>
      <c r="J2006" s="35"/>
      <c r="K2006" s="36">
        <v>542960.4800000001</v>
      </c>
      <c r="L2006" s="36">
        <v>554915.65000000014</v>
      </c>
      <c r="M2006" s="36">
        <v>588476.65000000014</v>
      </c>
      <c r="N2006" s="36">
        <v>588476.65000000014</v>
      </c>
      <c r="O2006" s="36">
        <v>588476.65000000014</v>
      </c>
      <c r="P2006" s="36">
        <v>588476.65000000014</v>
      </c>
      <c r="Q2006" s="36">
        <v>566863.8600000001</v>
      </c>
      <c r="R2006" s="36">
        <v>566863.8600000001</v>
      </c>
      <c r="S2006" s="36">
        <v>566863.86</v>
      </c>
    </row>
    <row r="2007" spans="1:19">
      <c r="B2007" s="6">
        <v>2013</v>
      </c>
      <c r="C2007" s="35"/>
      <c r="D2007" s="35"/>
      <c r="E2007" s="35"/>
      <c r="F2007" s="35"/>
      <c r="G2007" s="35"/>
      <c r="H2007" s="35"/>
      <c r="I2007" s="35"/>
      <c r="J2007" s="36">
        <v>259982.66</v>
      </c>
      <c r="K2007" s="36">
        <v>307876.46000000002</v>
      </c>
      <c r="L2007" s="36">
        <v>390434.73</v>
      </c>
      <c r="M2007" s="36">
        <v>390434.73</v>
      </c>
      <c r="N2007" s="36">
        <v>390434.73</v>
      </c>
      <c r="O2007" s="36">
        <v>390434.73</v>
      </c>
      <c r="P2007" s="36">
        <v>390434.73</v>
      </c>
      <c r="Q2007" s="36">
        <v>390434.73</v>
      </c>
      <c r="R2007" s="36">
        <v>390434.73</v>
      </c>
      <c r="S2007" s="36">
        <v>390434.73</v>
      </c>
    </row>
    <row r="2008" spans="1:19">
      <c r="B2008" s="6">
        <v>2012</v>
      </c>
      <c r="C2008" s="35"/>
      <c r="D2008" s="35"/>
      <c r="E2008" s="35"/>
      <c r="F2008" s="35"/>
      <c r="G2008" s="35"/>
      <c r="H2008" s="35"/>
      <c r="I2008" s="36">
        <v>77520</v>
      </c>
      <c r="J2008" s="36">
        <v>153129.41</v>
      </c>
      <c r="K2008" s="36">
        <v>153129.41</v>
      </c>
      <c r="L2008" s="36">
        <v>188715.82</v>
      </c>
      <c r="M2008" s="36">
        <v>188715.82</v>
      </c>
      <c r="N2008" s="36">
        <v>188715.82</v>
      </c>
      <c r="O2008" s="36">
        <v>188715.82</v>
      </c>
      <c r="P2008" s="36">
        <v>188715.82</v>
      </c>
      <c r="Q2008" s="36">
        <v>188715.82</v>
      </c>
      <c r="R2008" s="36">
        <v>188715.82</v>
      </c>
      <c r="S2008" s="36">
        <v>188715.82</v>
      </c>
    </row>
    <row r="2009" spans="1:19">
      <c r="B2009" s="6">
        <v>2011</v>
      </c>
      <c r="C2009" s="35"/>
      <c r="D2009" s="35"/>
      <c r="E2009" s="35"/>
      <c r="F2009" s="35"/>
      <c r="G2009" s="35"/>
      <c r="H2009" s="36"/>
      <c r="I2009" s="36">
        <v>33853.050000000003</v>
      </c>
      <c r="J2009" s="36">
        <v>81448.290000000008</v>
      </c>
      <c r="K2009" s="36">
        <v>220296.69</v>
      </c>
      <c r="L2009" s="36">
        <v>220296.69</v>
      </c>
      <c r="M2009" s="36">
        <v>220296.69</v>
      </c>
      <c r="N2009" s="36">
        <v>220296.69</v>
      </c>
      <c r="O2009" s="36">
        <v>220296.69</v>
      </c>
      <c r="P2009" s="36">
        <v>220296.69</v>
      </c>
      <c r="Q2009" s="36">
        <v>220296.69</v>
      </c>
      <c r="R2009" s="36">
        <v>220296.69</v>
      </c>
      <c r="S2009" s="36">
        <v>220296.69</v>
      </c>
    </row>
    <row r="2010" spans="1:19">
      <c r="B2010" s="6">
        <v>2010</v>
      </c>
      <c r="C2010" s="35"/>
      <c r="D2010" s="35"/>
      <c r="E2010" s="35"/>
      <c r="F2010" s="35"/>
      <c r="G2010" s="36"/>
      <c r="H2010" s="36"/>
      <c r="I2010" s="36">
        <v>74945.51999999999</v>
      </c>
      <c r="J2010" s="36">
        <v>86731.54</v>
      </c>
      <c r="K2010" s="36">
        <v>126149.04999999999</v>
      </c>
      <c r="L2010" s="36">
        <v>126149.04999999999</v>
      </c>
      <c r="M2010" s="36">
        <v>126149.04999999999</v>
      </c>
      <c r="N2010" s="36">
        <v>126149.04999999999</v>
      </c>
      <c r="O2010" s="36">
        <v>126149.04999999999</v>
      </c>
      <c r="P2010" s="36">
        <v>126149.04999999999</v>
      </c>
      <c r="Q2010" s="36">
        <v>126149.04999999999</v>
      </c>
      <c r="R2010" s="36">
        <v>126149.04999999999</v>
      </c>
      <c r="S2010" s="36">
        <v>126149.04999999999</v>
      </c>
    </row>
    <row r="2011" spans="1:19">
      <c r="B2011" s="6">
        <v>2009</v>
      </c>
      <c r="C2011" s="35"/>
      <c r="D2011" s="35"/>
      <c r="E2011" s="35"/>
      <c r="F2011" s="36"/>
      <c r="G2011" s="36"/>
      <c r="H2011" s="36"/>
      <c r="I2011" s="36">
        <v>45950.16</v>
      </c>
      <c r="J2011" s="36">
        <v>45950.16</v>
      </c>
      <c r="K2011" s="36">
        <v>45950.16</v>
      </c>
      <c r="L2011" s="36">
        <v>45950.16</v>
      </c>
      <c r="M2011" s="36">
        <v>45950.16</v>
      </c>
      <c r="N2011" s="36">
        <v>45950.16</v>
      </c>
      <c r="O2011" s="36">
        <v>45950.16</v>
      </c>
      <c r="P2011" s="36">
        <v>44421.55</v>
      </c>
      <c r="Q2011" s="36">
        <v>44421.55</v>
      </c>
      <c r="R2011" s="36">
        <v>44421.55</v>
      </c>
      <c r="S2011" s="36">
        <v>44421.55</v>
      </c>
    </row>
    <row r="2012" spans="1:19">
      <c r="B2012" s="6">
        <v>2008</v>
      </c>
      <c r="C2012" s="35"/>
      <c r="D2012" s="35"/>
      <c r="E2012" s="36"/>
      <c r="F2012" s="36"/>
      <c r="G2012" s="36"/>
      <c r="H2012" s="36"/>
      <c r="I2012" s="36">
        <v>93528.72</v>
      </c>
      <c r="J2012" s="36">
        <v>93528.72</v>
      </c>
      <c r="K2012" s="36">
        <v>101324.19</v>
      </c>
      <c r="L2012" s="36">
        <v>101324.19</v>
      </c>
      <c r="M2012" s="36">
        <v>101324.19</v>
      </c>
      <c r="N2012" s="36">
        <v>101324.19</v>
      </c>
      <c r="O2012" s="36">
        <v>101324.19</v>
      </c>
      <c r="P2012" s="36">
        <v>101324.19</v>
      </c>
      <c r="Q2012" s="36">
        <v>101324.19</v>
      </c>
      <c r="R2012" s="36">
        <v>101324.19</v>
      </c>
      <c r="S2012" s="36">
        <v>98329.99</v>
      </c>
    </row>
    <row r="2013" spans="1:19">
      <c r="B2013" s="6">
        <v>2007</v>
      </c>
      <c r="C2013" s="35"/>
      <c r="D2013" s="36"/>
      <c r="E2013" s="36"/>
      <c r="F2013" s="36"/>
      <c r="G2013" s="36"/>
      <c r="H2013" s="36"/>
      <c r="I2013" s="36">
        <v>47674.33</v>
      </c>
      <c r="J2013" s="36">
        <v>47674.33</v>
      </c>
      <c r="K2013" s="36">
        <v>49338.700000000004</v>
      </c>
      <c r="L2013" s="36">
        <v>49338.700000000004</v>
      </c>
      <c r="M2013" s="36">
        <v>49338.700000000004</v>
      </c>
      <c r="N2013" s="36">
        <v>49338.700000000004</v>
      </c>
      <c r="O2013" s="36">
        <v>49338.700000000004</v>
      </c>
      <c r="P2013" s="36">
        <v>49338.700000000004</v>
      </c>
      <c r="Q2013" s="36">
        <v>49338.700000000004</v>
      </c>
      <c r="R2013" s="36">
        <v>49338.700000000004</v>
      </c>
      <c r="S2013" s="36">
        <v>49338.700000000004</v>
      </c>
    </row>
    <row r="2014" spans="1:19">
      <c r="B2014" s="6">
        <v>2006</v>
      </c>
      <c r="C2014" s="36">
        <v>153116.6</v>
      </c>
      <c r="D2014" s="36"/>
      <c r="E2014" s="36"/>
      <c r="F2014" s="36"/>
      <c r="G2014" s="36"/>
      <c r="H2014" s="36"/>
      <c r="I2014" s="36">
        <v>153116.6</v>
      </c>
      <c r="J2014" s="36">
        <v>153116.6</v>
      </c>
      <c r="K2014" s="36">
        <v>153116.6</v>
      </c>
      <c r="L2014" s="36">
        <v>153116.6</v>
      </c>
      <c r="M2014" s="36">
        <v>153116.6</v>
      </c>
      <c r="N2014" s="36">
        <v>153116.6</v>
      </c>
      <c r="O2014" s="36">
        <v>152379.4</v>
      </c>
      <c r="P2014" s="36">
        <v>152379.4</v>
      </c>
      <c r="Q2014" s="36">
        <v>152379.4</v>
      </c>
      <c r="R2014" s="36">
        <v>152379.4</v>
      </c>
      <c r="S2014" s="36">
        <v>152379.4</v>
      </c>
    </row>
    <row r="2015" spans="1:19">
      <c r="B2015" s="6">
        <v>2005</v>
      </c>
      <c r="C2015" s="36">
        <v>82854.710000000006</v>
      </c>
      <c r="D2015" s="36"/>
      <c r="E2015" s="36"/>
      <c r="F2015" s="36"/>
      <c r="G2015" s="36"/>
      <c r="H2015" s="36"/>
      <c r="I2015" s="36">
        <v>82854.709999999992</v>
      </c>
      <c r="J2015" s="36">
        <v>82854.709999999992</v>
      </c>
      <c r="K2015" s="36">
        <v>82854.709999999992</v>
      </c>
      <c r="L2015" s="36">
        <v>82854.709999999992</v>
      </c>
      <c r="M2015" s="36">
        <v>82854.709999999992</v>
      </c>
      <c r="N2015" s="36">
        <v>82854.709999999992</v>
      </c>
      <c r="O2015" s="36">
        <v>82854.709999999992</v>
      </c>
      <c r="P2015" s="36">
        <v>82854.709999999992</v>
      </c>
      <c r="Q2015" s="36">
        <v>82854.709999999992</v>
      </c>
      <c r="R2015" s="36">
        <v>82854.709999999992</v>
      </c>
      <c r="S2015" s="36">
        <v>82854.709999999992</v>
      </c>
    </row>
    <row r="2016" spans="1:19">
      <c r="B2016" s="6">
        <v>2004</v>
      </c>
      <c r="C2016" s="36">
        <v>178730.02</v>
      </c>
      <c r="D2016" s="36"/>
      <c r="E2016" s="36"/>
      <c r="F2016" s="36"/>
      <c r="G2016" s="36"/>
      <c r="H2016" s="36"/>
      <c r="I2016" s="36">
        <v>178730.02</v>
      </c>
      <c r="J2016" s="36">
        <v>178730.02</v>
      </c>
      <c r="K2016" s="36">
        <v>270827.34999999998</v>
      </c>
      <c r="L2016" s="36">
        <v>270827.34999999998</v>
      </c>
      <c r="M2016" s="36">
        <v>270827.34999999998</v>
      </c>
      <c r="N2016" s="36">
        <v>270827.34999999998</v>
      </c>
      <c r="O2016" s="36">
        <v>270827.34999999998</v>
      </c>
      <c r="P2016" s="36">
        <v>270827.34999999998</v>
      </c>
      <c r="Q2016" s="36">
        <v>270827.34999999998</v>
      </c>
      <c r="R2016" s="36">
        <v>270827.34999999998</v>
      </c>
      <c r="S2016" s="36">
        <v>270827.34999999998</v>
      </c>
    </row>
    <row r="2017" spans="2:19">
      <c r="B2017" s="6">
        <v>2003</v>
      </c>
      <c r="C2017" s="36">
        <v>72350.45</v>
      </c>
      <c r="D2017" s="36"/>
      <c r="E2017" s="36"/>
      <c r="F2017" s="36"/>
      <c r="G2017" s="36"/>
      <c r="H2017" s="36"/>
      <c r="I2017" s="36">
        <v>72350.45</v>
      </c>
      <c r="J2017" s="36">
        <v>72350.45</v>
      </c>
      <c r="K2017" s="36">
        <v>72350.45</v>
      </c>
      <c r="L2017" s="36">
        <v>72350.45</v>
      </c>
      <c r="M2017" s="36">
        <v>72350.45</v>
      </c>
      <c r="N2017" s="36">
        <v>72350.45</v>
      </c>
      <c r="O2017" s="36">
        <v>72350.45</v>
      </c>
      <c r="P2017" s="36">
        <v>72350.45</v>
      </c>
      <c r="Q2017" s="36">
        <v>72350.45</v>
      </c>
      <c r="R2017" s="36">
        <v>72350.45</v>
      </c>
      <c r="S2017" s="36">
        <v>72350.45</v>
      </c>
    </row>
    <row r="2018" spans="2:19">
      <c r="B2018" s="6">
        <v>2002</v>
      </c>
      <c r="C2018" s="36">
        <v>310699.71000000002</v>
      </c>
      <c r="D2018" s="36"/>
      <c r="E2018" s="36"/>
      <c r="F2018" s="36"/>
      <c r="G2018" s="36"/>
      <c r="H2018" s="36"/>
      <c r="I2018" s="36">
        <v>310699.70999999996</v>
      </c>
      <c r="J2018" s="36">
        <v>310699.70999999996</v>
      </c>
      <c r="K2018" s="36">
        <v>310699.70999999996</v>
      </c>
      <c r="L2018" s="36">
        <v>310699.70999999996</v>
      </c>
      <c r="M2018" s="36">
        <v>310699.70999999996</v>
      </c>
      <c r="N2018" s="36">
        <v>310699.70999999996</v>
      </c>
      <c r="O2018" s="36">
        <v>310699.70999999996</v>
      </c>
      <c r="P2018" s="36">
        <v>310699.70999999996</v>
      </c>
      <c r="Q2018" s="36">
        <v>310699.70999999996</v>
      </c>
      <c r="R2018" s="36">
        <v>310699.70999999996</v>
      </c>
      <c r="S2018" s="36">
        <v>310699.70999999996</v>
      </c>
    </row>
    <row r="2019" spans="2:19">
      <c r="B2019" s="6">
        <v>2001</v>
      </c>
      <c r="C2019" s="36">
        <v>122129.9</v>
      </c>
      <c r="D2019" s="36"/>
      <c r="E2019" s="36"/>
      <c r="F2019" s="36"/>
      <c r="G2019" s="36"/>
      <c r="H2019" s="36"/>
      <c r="I2019" s="36">
        <v>122129.9</v>
      </c>
      <c r="J2019" s="36">
        <v>122129.9</v>
      </c>
      <c r="K2019" s="36">
        <v>122129.9</v>
      </c>
      <c r="L2019" s="36">
        <v>122129.9</v>
      </c>
      <c r="M2019" s="36">
        <v>122129.9</v>
      </c>
      <c r="N2019" s="36">
        <v>122129.9</v>
      </c>
      <c r="O2019" s="36">
        <v>122129.9</v>
      </c>
      <c r="P2019" s="36">
        <v>122129.9</v>
      </c>
      <c r="Q2019" s="36">
        <v>122129.9</v>
      </c>
      <c r="R2019" s="36">
        <v>122129.9</v>
      </c>
      <c r="S2019" s="36">
        <v>122129.9</v>
      </c>
    </row>
    <row r="2020" spans="2:19">
      <c r="B2020" s="6">
        <v>2000</v>
      </c>
      <c r="C2020" s="36">
        <v>303292.09000000003</v>
      </c>
      <c r="D2020" s="36"/>
      <c r="E2020" s="36"/>
      <c r="F2020" s="36"/>
      <c r="G2020" s="36"/>
      <c r="H2020" s="36"/>
      <c r="I2020" s="36">
        <v>303292.08999999997</v>
      </c>
      <c r="J2020" s="36">
        <v>303292.08999999997</v>
      </c>
      <c r="K2020" s="36">
        <v>303292.08999999997</v>
      </c>
      <c r="L2020" s="36">
        <v>303292.08999999997</v>
      </c>
      <c r="M2020" s="36">
        <v>303292.08999999997</v>
      </c>
      <c r="N2020" s="36">
        <v>303292.08999999997</v>
      </c>
      <c r="O2020" s="36">
        <v>303292.08999999997</v>
      </c>
      <c r="P2020" s="36">
        <v>303292.08999999997</v>
      </c>
      <c r="Q2020" s="36">
        <v>303292.08999999997</v>
      </c>
      <c r="R2020" s="36">
        <v>303292.08999999997</v>
      </c>
      <c r="S2020" s="36">
        <v>303292.08999999997</v>
      </c>
    </row>
    <row r="2021" spans="2:19">
      <c r="B2021" s="6">
        <v>1999</v>
      </c>
      <c r="C2021" s="36">
        <v>369118.43</v>
      </c>
      <c r="D2021" s="36"/>
      <c r="E2021" s="36"/>
      <c r="F2021" s="36"/>
      <c r="G2021" s="36"/>
      <c r="H2021" s="36"/>
      <c r="I2021" s="36">
        <v>369118.43</v>
      </c>
      <c r="J2021" s="36">
        <v>369118.43</v>
      </c>
      <c r="K2021" s="36">
        <v>369118.43</v>
      </c>
      <c r="L2021" s="36">
        <v>369118.43</v>
      </c>
      <c r="M2021" s="36">
        <v>369118.43</v>
      </c>
      <c r="N2021" s="36">
        <v>369118.43</v>
      </c>
      <c r="O2021" s="36">
        <v>369118.43</v>
      </c>
      <c r="P2021" s="36">
        <v>369118.43</v>
      </c>
      <c r="Q2021" s="36">
        <v>369118.43</v>
      </c>
      <c r="R2021" s="36">
        <v>369118.43</v>
      </c>
      <c r="S2021" s="36">
        <v>369118.43</v>
      </c>
    </row>
    <row r="2022" spans="2:19">
      <c r="B2022" s="6">
        <v>1998</v>
      </c>
      <c r="C2022" s="36">
        <v>961108.17</v>
      </c>
      <c r="D2022" s="36"/>
      <c r="E2022" s="36"/>
      <c r="F2022" s="36"/>
      <c r="G2022" s="36"/>
      <c r="H2022" s="36"/>
      <c r="I2022" s="36">
        <v>961108.16999999993</v>
      </c>
      <c r="J2022" s="36">
        <v>961108.16999999993</v>
      </c>
      <c r="K2022" s="36">
        <v>961108.16999999993</v>
      </c>
      <c r="L2022" s="36">
        <v>961108.16999999993</v>
      </c>
      <c r="M2022" s="36">
        <v>961108.16999999993</v>
      </c>
      <c r="N2022" s="36">
        <v>961108.16999999993</v>
      </c>
      <c r="O2022" s="36">
        <v>960900.45</v>
      </c>
      <c r="P2022" s="36">
        <v>960900.45</v>
      </c>
      <c r="Q2022" s="36">
        <v>960900.45</v>
      </c>
      <c r="R2022" s="36">
        <v>960900.45</v>
      </c>
      <c r="S2022" s="36">
        <v>960900.45</v>
      </c>
    </row>
    <row r="2023" spans="2:19">
      <c r="B2023" s="6">
        <v>1997</v>
      </c>
      <c r="C2023" s="36">
        <v>1216424.3799999999</v>
      </c>
      <c r="D2023" s="36"/>
      <c r="E2023" s="36"/>
      <c r="F2023" s="36"/>
      <c r="G2023" s="36"/>
      <c r="H2023" s="36"/>
      <c r="I2023" s="36">
        <v>1216424.3799999999</v>
      </c>
      <c r="J2023" s="36">
        <v>1216424.3799999999</v>
      </c>
      <c r="K2023" s="36">
        <v>1216424.3799999999</v>
      </c>
      <c r="L2023" s="36">
        <v>1216424.3799999999</v>
      </c>
      <c r="M2023" s="36">
        <v>1216424.3799999999</v>
      </c>
      <c r="N2023" s="36">
        <v>1216424.3799999999</v>
      </c>
      <c r="O2023" s="36">
        <v>1211100.3799999999</v>
      </c>
      <c r="P2023" s="36">
        <v>1211100.3799999999</v>
      </c>
      <c r="Q2023" s="36">
        <v>1211100.3799999999</v>
      </c>
      <c r="R2023" s="36">
        <v>1211100.3799999999</v>
      </c>
      <c r="S2023" s="36">
        <v>1211100.3799999999</v>
      </c>
    </row>
    <row r="2024" spans="2:19">
      <c r="B2024" s="6">
        <v>1996</v>
      </c>
      <c r="C2024" s="36">
        <v>941928.54</v>
      </c>
      <c r="D2024" s="36"/>
      <c r="E2024" s="36"/>
      <c r="F2024" s="36"/>
      <c r="G2024" s="36"/>
      <c r="H2024" s="36"/>
      <c r="I2024" s="36">
        <v>941928.54</v>
      </c>
      <c r="J2024" s="36">
        <v>941928.54</v>
      </c>
      <c r="K2024" s="36">
        <v>1021541.29</v>
      </c>
      <c r="L2024" s="36">
        <v>1021541.29</v>
      </c>
      <c r="M2024" s="36">
        <v>1021541.29</v>
      </c>
      <c r="N2024" s="36">
        <v>1021541.29</v>
      </c>
      <c r="O2024" s="36">
        <v>1021541.29</v>
      </c>
      <c r="P2024" s="36">
        <v>1021541.29</v>
      </c>
      <c r="Q2024" s="36">
        <v>1021541.29</v>
      </c>
      <c r="R2024" s="36">
        <v>1021541.29</v>
      </c>
      <c r="S2024" s="36">
        <v>1021541.29</v>
      </c>
    </row>
    <row r="2025" spans="2:19">
      <c r="B2025" s="6">
        <v>1995</v>
      </c>
      <c r="C2025" s="36">
        <v>761687.55428849894</v>
      </c>
      <c r="D2025" s="36"/>
      <c r="E2025" s="36"/>
      <c r="F2025" s="36"/>
      <c r="G2025" s="36"/>
      <c r="H2025" s="36"/>
      <c r="I2025" s="36">
        <v>761687.54999999993</v>
      </c>
      <c r="J2025" s="36">
        <v>761687.54999999993</v>
      </c>
      <c r="K2025" s="36">
        <v>921376.78999999992</v>
      </c>
      <c r="L2025" s="36">
        <v>921376.78999999992</v>
      </c>
      <c r="M2025" s="36">
        <v>921376.78999999992</v>
      </c>
      <c r="N2025" s="36">
        <v>921376.78999999992</v>
      </c>
      <c r="O2025" s="36">
        <v>921376.78999999992</v>
      </c>
      <c r="P2025" s="36">
        <v>921376.78999999992</v>
      </c>
      <c r="Q2025" s="36">
        <v>921376.78999999992</v>
      </c>
      <c r="R2025" s="36">
        <v>921376.78999999992</v>
      </c>
      <c r="S2025" s="36">
        <v>921376.78999999992</v>
      </c>
    </row>
    <row r="2026" spans="2:19">
      <c r="B2026" s="6">
        <v>1994</v>
      </c>
      <c r="C2026" s="36">
        <v>622591.66</v>
      </c>
      <c r="D2026" s="36"/>
      <c r="E2026" s="36"/>
      <c r="F2026" s="36"/>
      <c r="G2026" s="36"/>
      <c r="H2026" s="36"/>
      <c r="I2026" s="36">
        <v>622591.66</v>
      </c>
      <c r="J2026" s="36">
        <v>622591.66</v>
      </c>
      <c r="K2026" s="36">
        <v>622591.66</v>
      </c>
      <c r="L2026" s="36">
        <v>622591.66</v>
      </c>
      <c r="M2026" s="36">
        <v>622591.66</v>
      </c>
      <c r="N2026" s="36">
        <v>622591.66</v>
      </c>
      <c r="O2026" s="36">
        <v>622591.66</v>
      </c>
      <c r="P2026" s="36">
        <v>622591.66</v>
      </c>
      <c r="Q2026" s="36">
        <v>622591.66</v>
      </c>
      <c r="R2026" s="36">
        <v>622591.66</v>
      </c>
      <c r="S2026" s="36">
        <v>622591.66</v>
      </c>
    </row>
    <row r="2027" spans="2:19">
      <c r="B2027" s="6">
        <v>1993</v>
      </c>
      <c r="C2027" s="36">
        <v>87229.55</v>
      </c>
      <c r="D2027" s="36"/>
      <c r="E2027" s="36"/>
      <c r="F2027" s="36"/>
      <c r="G2027" s="36"/>
      <c r="H2027" s="36"/>
      <c r="I2027" s="36">
        <v>87229.55</v>
      </c>
      <c r="J2027" s="36">
        <v>87229.55</v>
      </c>
      <c r="K2027" s="36">
        <v>122743.37</v>
      </c>
      <c r="L2027" s="36">
        <v>122743.37</v>
      </c>
      <c r="M2027" s="36">
        <v>122743.37</v>
      </c>
      <c r="N2027" s="36">
        <v>122743.37</v>
      </c>
      <c r="O2027" s="36">
        <v>122743.37</v>
      </c>
      <c r="P2027" s="36">
        <v>122743.37</v>
      </c>
      <c r="Q2027" s="36">
        <v>122743.37</v>
      </c>
      <c r="R2027" s="36">
        <v>122743.37</v>
      </c>
      <c r="S2027" s="36">
        <v>87229.55</v>
      </c>
    </row>
    <row r="2028" spans="2:19">
      <c r="B2028" s="6">
        <v>1992</v>
      </c>
      <c r="C2028" s="36">
        <v>128859.38</v>
      </c>
      <c r="D2028" s="36"/>
      <c r="E2028" s="36"/>
      <c r="F2028" s="36"/>
      <c r="G2028" s="36"/>
      <c r="H2028" s="36"/>
      <c r="I2028" s="36">
        <v>128859.38</v>
      </c>
      <c r="J2028" s="36">
        <v>128859.38</v>
      </c>
      <c r="K2028" s="36">
        <v>128859.38</v>
      </c>
      <c r="L2028" s="36">
        <v>128859.38</v>
      </c>
      <c r="M2028" s="36">
        <v>128859.38</v>
      </c>
      <c r="N2028" s="36">
        <v>128859.38</v>
      </c>
      <c r="O2028" s="36">
        <v>128859.38</v>
      </c>
      <c r="P2028" s="36">
        <v>128859.38</v>
      </c>
      <c r="Q2028" s="36">
        <v>128859.38</v>
      </c>
      <c r="R2028" s="36">
        <v>128859.38</v>
      </c>
      <c r="S2028" s="36">
        <v>128859.38</v>
      </c>
    </row>
    <row r="2029" spans="2:19">
      <c r="B2029" s="6">
        <v>1991</v>
      </c>
      <c r="C2029" s="36">
        <v>652498.31999999995</v>
      </c>
      <c r="D2029" s="36"/>
      <c r="E2029" s="36"/>
      <c r="F2029" s="36"/>
      <c r="G2029" s="36"/>
      <c r="H2029" s="36"/>
      <c r="I2029" s="36">
        <v>652498.31999999995</v>
      </c>
      <c r="J2029" s="36">
        <v>652498.31999999995</v>
      </c>
      <c r="K2029" s="36">
        <v>693173.29999999993</v>
      </c>
      <c r="L2029" s="36">
        <v>693173.29999999993</v>
      </c>
      <c r="M2029" s="36">
        <v>693173.29999999993</v>
      </c>
      <c r="N2029" s="36">
        <v>693173.29999999993</v>
      </c>
      <c r="O2029" s="36">
        <v>693173.29999999993</v>
      </c>
      <c r="P2029" s="36">
        <v>693173.29999999993</v>
      </c>
      <c r="Q2029" s="36">
        <v>693173.29999999993</v>
      </c>
      <c r="R2029" s="36">
        <v>693173.29999999993</v>
      </c>
      <c r="S2029" s="36">
        <v>693173.29999999993</v>
      </c>
    </row>
    <row r="2030" spans="2:19">
      <c r="B2030" s="6">
        <v>1990</v>
      </c>
      <c r="C2030" s="36">
        <v>743628.52</v>
      </c>
      <c r="D2030" s="36"/>
      <c r="E2030" s="36"/>
      <c r="F2030" s="36"/>
      <c r="G2030" s="36"/>
      <c r="H2030" s="36"/>
      <c r="I2030" s="36">
        <v>743628.52</v>
      </c>
      <c r="J2030" s="36">
        <v>743628.52</v>
      </c>
      <c r="K2030" s="36">
        <v>808723.12</v>
      </c>
      <c r="L2030" s="36">
        <v>808723.12</v>
      </c>
      <c r="M2030" s="36">
        <v>808723.12</v>
      </c>
      <c r="N2030" s="36">
        <v>808723.12</v>
      </c>
      <c r="O2030" s="36">
        <v>808723.12</v>
      </c>
      <c r="P2030" s="36">
        <v>808723.12</v>
      </c>
      <c r="Q2030" s="36">
        <v>808723.12</v>
      </c>
      <c r="R2030" s="36">
        <v>808723.12</v>
      </c>
      <c r="S2030" s="36">
        <v>808723.12</v>
      </c>
    </row>
    <row r="2031" spans="2:19">
      <c r="B2031" s="6">
        <v>1989</v>
      </c>
      <c r="C2031" s="36">
        <v>1673400.99</v>
      </c>
      <c r="D2031" s="36"/>
      <c r="E2031" s="36"/>
      <c r="F2031" s="36"/>
      <c r="G2031" s="36"/>
      <c r="H2031" s="36"/>
      <c r="I2031" s="36">
        <v>1673400.99</v>
      </c>
      <c r="J2031" s="36">
        <v>1673400.99</v>
      </c>
      <c r="K2031" s="36">
        <v>1904286.14</v>
      </c>
      <c r="L2031" s="36">
        <v>1904286.14</v>
      </c>
      <c r="M2031" s="36">
        <v>1904286.14</v>
      </c>
      <c r="N2031" s="36">
        <v>1904286.14</v>
      </c>
      <c r="O2031" s="36">
        <v>1904286.14</v>
      </c>
      <c r="P2031" s="36">
        <v>1904286.14</v>
      </c>
      <c r="Q2031" s="36">
        <v>1904286.14</v>
      </c>
      <c r="R2031" s="36">
        <v>1904286.14</v>
      </c>
      <c r="S2031" s="36">
        <v>1904286.14</v>
      </c>
    </row>
    <row r="2032" spans="2:19">
      <c r="B2032" s="6">
        <v>1988</v>
      </c>
      <c r="C2032" s="36">
        <v>1783329.24</v>
      </c>
      <c r="D2032" s="36"/>
      <c r="E2032" s="36"/>
      <c r="F2032" s="36"/>
      <c r="G2032" s="36"/>
      <c r="H2032" s="36"/>
      <c r="I2032" s="36">
        <v>1783329.24</v>
      </c>
      <c r="J2032" s="36">
        <v>1783329.24</v>
      </c>
      <c r="K2032" s="36">
        <v>1868740.95</v>
      </c>
      <c r="L2032" s="36">
        <v>1868740.95</v>
      </c>
      <c r="M2032" s="36">
        <v>1868740.95</v>
      </c>
      <c r="N2032" s="36">
        <v>1868740.95</v>
      </c>
      <c r="O2032" s="36">
        <v>1868740.95</v>
      </c>
      <c r="P2032" s="36">
        <v>1868740.95</v>
      </c>
      <c r="Q2032" s="36">
        <v>1868740.95</v>
      </c>
      <c r="R2032" s="36">
        <v>1868740.95</v>
      </c>
      <c r="S2032" s="36">
        <v>1868740.95</v>
      </c>
    </row>
    <row r="2033" spans="2:19">
      <c r="B2033" s="6">
        <v>1987</v>
      </c>
      <c r="C2033" s="36">
        <v>667494.80000000005</v>
      </c>
      <c r="D2033" s="36"/>
      <c r="E2033" s="36"/>
      <c r="F2033" s="36"/>
      <c r="G2033" s="36"/>
      <c r="H2033" s="36"/>
      <c r="I2033" s="36">
        <v>667494.80000000005</v>
      </c>
      <c r="J2033" s="36">
        <v>667494.80000000005</v>
      </c>
      <c r="K2033" s="36">
        <v>776696.70000000007</v>
      </c>
      <c r="L2033" s="36">
        <v>776696.70000000007</v>
      </c>
      <c r="M2033" s="36">
        <v>776696.70000000007</v>
      </c>
      <c r="N2033" s="36">
        <v>776696.70000000007</v>
      </c>
      <c r="O2033" s="36">
        <v>776696.70000000007</v>
      </c>
      <c r="P2033" s="36">
        <v>776696.70000000007</v>
      </c>
      <c r="Q2033" s="36">
        <v>776696.70000000007</v>
      </c>
      <c r="R2033" s="36">
        <v>776696.70000000007</v>
      </c>
      <c r="S2033" s="36">
        <v>776696.70000000007</v>
      </c>
    </row>
    <row r="2034" spans="2:19">
      <c r="B2034" s="6">
        <v>1986</v>
      </c>
      <c r="C2034" s="36">
        <v>506570.39</v>
      </c>
      <c r="D2034" s="36"/>
      <c r="E2034" s="36"/>
      <c r="F2034" s="36"/>
      <c r="G2034" s="36"/>
      <c r="H2034" s="36"/>
      <c r="I2034" s="36">
        <v>506570.39</v>
      </c>
      <c r="J2034" s="36">
        <v>506570.39</v>
      </c>
      <c r="K2034" s="36">
        <v>513934.02</v>
      </c>
      <c r="L2034" s="36">
        <v>513934.02</v>
      </c>
      <c r="M2034" s="36">
        <v>513934.02</v>
      </c>
      <c r="N2034" s="36">
        <v>513934.02</v>
      </c>
      <c r="O2034" s="36">
        <v>513934.02</v>
      </c>
      <c r="P2034" s="36">
        <v>513934.02</v>
      </c>
      <c r="Q2034" s="36">
        <v>513934.02</v>
      </c>
      <c r="R2034" s="36">
        <v>513934.02</v>
      </c>
      <c r="S2034" s="36">
        <v>513934.02</v>
      </c>
    </row>
    <row r="2035" spans="2:19">
      <c r="B2035" s="6">
        <v>1985</v>
      </c>
      <c r="C2035" s="36">
        <v>966269.16</v>
      </c>
      <c r="D2035" s="36"/>
      <c r="E2035" s="36"/>
      <c r="F2035" s="36"/>
      <c r="G2035" s="36"/>
      <c r="H2035" s="36"/>
      <c r="I2035" s="36">
        <v>966269.16</v>
      </c>
      <c r="J2035" s="36">
        <v>966269.16</v>
      </c>
      <c r="K2035" s="36">
        <v>966269.16</v>
      </c>
      <c r="L2035" s="36">
        <v>966269.16</v>
      </c>
      <c r="M2035" s="36">
        <v>966269.16</v>
      </c>
      <c r="N2035" s="36">
        <v>966269.16</v>
      </c>
      <c r="O2035" s="36">
        <v>966269.16</v>
      </c>
      <c r="P2035" s="36">
        <v>966269.16</v>
      </c>
      <c r="Q2035" s="36">
        <v>966269.16</v>
      </c>
      <c r="R2035" s="36">
        <v>966269.16</v>
      </c>
      <c r="S2035" s="36">
        <v>966269.16</v>
      </c>
    </row>
    <row r="2036" spans="2:19">
      <c r="B2036" s="6">
        <v>1984</v>
      </c>
      <c r="C2036" s="36">
        <v>1027286.9</v>
      </c>
      <c r="D2036" s="36"/>
      <c r="E2036" s="36"/>
      <c r="F2036" s="36"/>
      <c r="G2036" s="36"/>
      <c r="H2036" s="36"/>
      <c r="I2036" s="36">
        <v>1027286.9</v>
      </c>
      <c r="J2036" s="36">
        <v>1027286.9</v>
      </c>
      <c r="K2036" s="36">
        <v>1045955.3300000001</v>
      </c>
      <c r="L2036" s="36">
        <v>1045955.3300000001</v>
      </c>
      <c r="M2036" s="36">
        <v>1045955.3300000001</v>
      </c>
      <c r="N2036" s="36">
        <v>1045955.3300000001</v>
      </c>
      <c r="O2036" s="36">
        <v>1045955.3300000001</v>
      </c>
      <c r="P2036" s="36">
        <v>1045955.3300000001</v>
      </c>
      <c r="Q2036" s="36">
        <v>1045955.3300000001</v>
      </c>
      <c r="R2036" s="36">
        <v>1045955.3300000001</v>
      </c>
      <c r="S2036" s="36">
        <v>1045955.3300000001</v>
      </c>
    </row>
    <row r="2037" spans="2:19">
      <c r="B2037" s="6">
        <v>1983</v>
      </c>
      <c r="C2037" s="36">
        <v>939842.5</v>
      </c>
      <c r="D2037" s="36"/>
      <c r="E2037" s="36"/>
      <c r="F2037" s="36"/>
      <c r="G2037" s="36"/>
      <c r="H2037" s="36"/>
      <c r="I2037" s="36">
        <v>939842.5</v>
      </c>
      <c r="J2037" s="36">
        <v>939842.5</v>
      </c>
      <c r="K2037" s="36">
        <v>1101718.18</v>
      </c>
      <c r="L2037" s="36">
        <v>1101718.18</v>
      </c>
      <c r="M2037" s="36">
        <v>1101718.18</v>
      </c>
      <c r="N2037" s="36">
        <v>1101718.18</v>
      </c>
      <c r="O2037" s="36">
        <v>1101718.18</v>
      </c>
      <c r="P2037" s="36">
        <v>1101718.18</v>
      </c>
      <c r="Q2037" s="36">
        <v>1101718.18</v>
      </c>
      <c r="R2037" s="36">
        <v>1101718.18</v>
      </c>
      <c r="S2037" s="36">
        <v>1101718.18</v>
      </c>
    </row>
    <row r="2038" spans="2:19">
      <c r="B2038" s="6">
        <v>1982</v>
      </c>
      <c r="C2038" s="36">
        <v>656719.82999999996</v>
      </c>
      <c r="D2038" s="36"/>
      <c r="E2038" s="36"/>
      <c r="F2038" s="36"/>
      <c r="G2038" s="36"/>
      <c r="H2038" s="36"/>
      <c r="I2038" s="36">
        <v>656719.82999999996</v>
      </c>
      <c r="J2038" s="36">
        <v>656719.82999999996</v>
      </c>
      <c r="K2038" s="36">
        <v>685840.46</v>
      </c>
      <c r="L2038" s="36">
        <v>685840.46</v>
      </c>
      <c r="M2038" s="36">
        <v>685840.46</v>
      </c>
      <c r="N2038" s="36">
        <v>685840.46</v>
      </c>
      <c r="O2038" s="36">
        <v>685840.46</v>
      </c>
      <c r="P2038" s="36">
        <v>685840.46</v>
      </c>
      <c r="Q2038" s="36">
        <v>685840.46</v>
      </c>
      <c r="R2038" s="36">
        <v>685840.46</v>
      </c>
      <c r="S2038" s="36">
        <v>685840.46</v>
      </c>
    </row>
    <row r="2039" spans="2:19">
      <c r="B2039" s="6">
        <v>1981</v>
      </c>
      <c r="C2039" s="36">
        <v>733900.80000000005</v>
      </c>
      <c r="D2039" s="36"/>
      <c r="E2039" s="36"/>
      <c r="F2039" s="36"/>
      <c r="G2039" s="36"/>
      <c r="H2039" s="36"/>
      <c r="I2039" s="36">
        <v>733900.80000000005</v>
      </c>
      <c r="J2039" s="36">
        <v>733900.80000000005</v>
      </c>
      <c r="K2039" s="36">
        <v>834748.01</v>
      </c>
      <c r="L2039" s="36">
        <v>834748.01</v>
      </c>
      <c r="M2039" s="36">
        <v>834748.01</v>
      </c>
      <c r="N2039" s="36">
        <v>834748.01</v>
      </c>
      <c r="O2039" s="36">
        <v>834748.01</v>
      </c>
      <c r="P2039" s="36">
        <v>834748.01</v>
      </c>
      <c r="Q2039" s="36">
        <v>834748.01</v>
      </c>
      <c r="R2039" s="36">
        <v>834748.01</v>
      </c>
      <c r="S2039" s="36">
        <v>834748.01</v>
      </c>
    </row>
    <row r="2040" spans="2:19">
      <c r="B2040" s="6">
        <v>1980</v>
      </c>
      <c r="C2040" s="36">
        <v>784114.63</v>
      </c>
      <c r="D2040" s="36"/>
      <c r="E2040" s="36"/>
      <c r="F2040" s="36"/>
      <c r="G2040" s="36"/>
      <c r="H2040" s="36"/>
      <c r="I2040" s="36">
        <v>784114.63</v>
      </c>
      <c r="J2040" s="36">
        <v>784114.63</v>
      </c>
      <c r="K2040" s="36">
        <v>805943.21000000008</v>
      </c>
      <c r="L2040" s="36">
        <v>805943.21000000008</v>
      </c>
      <c r="M2040" s="36">
        <v>805943.21000000008</v>
      </c>
      <c r="N2040" s="36">
        <v>805943.21000000008</v>
      </c>
      <c r="O2040" s="36">
        <v>805943.21000000008</v>
      </c>
      <c r="P2040" s="36">
        <v>805943.21000000008</v>
      </c>
      <c r="Q2040" s="36">
        <v>805943.21000000008</v>
      </c>
      <c r="R2040" s="36">
        <v>805943.21000000008</v>
      </c>
      <c r="S2040" s="36">
        <v>805943.21000000008</v>
      </c>
    </row>
    <row r="2041" spans="2:19">
      <c r="B2041" s="6">
        <v>1979</v>
      </c>
      <c r="C2041" s="36">
        <v>504763.55500000005</v>
      </c>
      <c r="D2041" s="36"/>
      <c r="E2041" s="36"/>
      <c r="F2041" s="36"/>
      <c r="G2041" s="36"/>
      <c r="H2041" s="36"/>
      <c r="I2041" s="36">
        <v>504763.56</v>
      </c>
      <c r="J2041" s="36">
        <v>504763.56</v>
      </c>
      <c r="K2041" s="36">
        <v>510899.06</v>
      </c>
      <c r="L2041" s="36">
        <v>510899.06</v>
      </c>
      <c r="M2041" s="36">
        <v>510899.06</v>
      </c>
      <c r="N2041" s="36">
        <v>510899.06</v>
      </c>
      <c r="O2041" s="36">
        <v>510899.06</v>
      </c>
      <c r="P2041" s="36">
        <v>510899.06</v>
      </c>
      <c r="Q2041" s="36">
        <v>510899.06</v>
      </c>
      <c r="R2041" s="36">
        <v>510899.06</v>
      </c>
      <c r="S2041" s="36">
        <v>504763.56</v>
      </c>
    </row>
    <row r="2042" spans="2:19">
      <c r="B2042" s="6">
        <v>1978</v>
      </c>
      <c r="C2042" s="36">
        <v>350881.81749999995</v>
      </c>
      <c r="D2042" s="36"/>
      <c r="E2042" s="36"/>
      <c r="F2042" s="36"/>
      <c r="G2042" s="36"/>
      <c r="H2042" s="36"/>
      <c r="I2042" s="36">
        <v>350881.82</v>
      </c>
      <c r="J2042" s="36">
        <v>350881.82</v>
      </c>
      <c r="K2042" s="36">
        <v>350881.82</v>
      </c>
      <c r="L2042" s="36">
        <v>350881.82</v>
      </c>
      <c r="M2042" s="36">
        <v>350881.82</v>
      </c>
      <c r="N2042" s="36">
        <v>350881.82</v>
      </c>
      <c r="O2042" s="36">
        <v>350881.82</v>
      </c>
      <c r="P2042" s="36">
        <v>350881.82</v>
      </c>
      <c r="Q2042" s="36">
        <v>350881.82</v>
      </c>
      <c r="R2042" s="36">
        <v>350881.82</v>
      </c>
      <c r="S2042" s="36">
        <v>350881.82</v>
      </c>
    </row>
    <row r="2043" spans="2:19">
      <c r="B2043" s="6">
        <v>1977</v>
      </c>
      <c r="C2043" s="36">
        <v>366993.95250000001</v>
      </c>
      <c r="D2043" s="36"/>
      <c r="E2043" s="36"/>
      <c r="F2043" s="36"/>
      <c r="G2043" s="36"/>
      <c r="H2043" s="36"/>
      <c r="I2043" s="36">
        <v>366993.95</v>
      </c>
      <c r="J2043" s="36">
        <v>366993.95</v>
      </c>
      <c r="K2043" s="36">
        <v>370150.15</v>
      </c>
      <c r="L2043" s="36">
        <v>370150.15</v>
      </c>
      <c r="M2043" s="36">
        <v>370150.15</v>
      </c>
      <c r="N2043" s="36">
        <v>370150.15</v>
      </c>
      <c r="O2043" s="36">
        <v>370150.15</v>
      </c>
      <c r="P2043" s="36">
        <v>370150.15</v>
      </c>
      <c r="Q2043" s="36">
        <v>370150.15</v>
      </c>
      <c r="R2043" s="36">
        <v>370150.15</v>
      </c>
      <c r="S2043" s="36">
        <v>370150.15</v>
      </c>
    </row>
    <row r="2044" spans="2:19">
      <c r="B2044" s="6">
        <v>1976</v>
      </c>
      <c r="C2044" s="36">
        <v>158760.54500000001</v>
      </c>
      <c r="D2044" s="36"/>
      <c r="E2044" s="36"/>
      <c r="F2044" s="36"/>
      <c r="G2044" s="36"/>
      <c r="H2044" s="36"/>
      <c r="I2044" s="36">
        <v>158760.54999999999</v>
      </c>
      <c r="J2044" s="36">
        <v>158760.54999999999</v>
      </c>
      <c r="K2044" s="36">
        <v>169644.05</v>
      </c>
      <c r="L2044" s="36">
        <v>169644.05</v>
      </c>
      <c r="M2044" s="36">
        <v>169644.05</v>
      </c>
      <c r="N2044" s="36">
        <v>169644.05</v>
      </c>
      <c r="O2044" s="36">
        <v>169644.05</v>
      </c>
      <c r="P2044" s="36">
        <v>169644.05</v>
      </c>
      <c r="Q2044" s="36">
        <v>169644.05</v>
      </c>
      <c r="R2044" s="36">
        <v>169644.05</v>
      </c>
      <c r="S2044" s="36">
        <v>169644.05</v>
      </c>
    </row>
    <row r="2045" spans="2:19">
      <c r="B2045" s="6">
        <v>1975</v>
      </c>
      <c r="C2045" s="36">
        <v>346499.85749999998</v>
      </c>
      <c r="D2045" s="36"/>
      <c r="E2045" s="36"/>
      <c r="F2045" s="36"/>
      <c r="G2045" s="36"/>
      <c r="H2045" s="36"/>
      <c r="I2045" s="36">
        <v>346499.86</v>
      </c>
      <c r="J2045" s="36">
        <v>346499.86</v>
      </c>
      <c r="K2045" s="36">
        <v>361826.66</v>
      </c>
      <c r="L2045" s="36">
        <v>361826.66</v>
      </c>
      <c r="M2045" s="36">
        <v>361826.66</v>
      </c>
      <c r="N2045" s="36">
        <v>361826.66</v>
      </c>
      <c r="O2045" s="36">
        <v>361826.66</v>
      </c>
      <c r="P2045" s="36">
        <v>361826.66</v>
      </c>
      <c r="Q2045" s="36">
        <v>361826.66</v>
      </c>
      <c r="R2045" s="36">
        <v>361826.66</v>
      </c>
      <c r="S2045" s="36">
        <v>361826.66</v>
      </c>
    </row>
    <row r="2046" spans="2:19">
      <c r="B2046" s="6">
        <v>1974</v>
      </c>
      <c r="C2046" s="36">
        <v>488865.22</v>
      </c>
      <c r="D2046" s="36"/>
      <c r="E2046" s="36"/>
      <c r="F2046" s="36"/>
      <c r="G2046" s="36"/>
      <c r="H2046" s="36"/>
      <c r="I2046" s="36">
        <v>488865.22</v>
      </c>
      <c r="J2046" s="36">
        <v>488865.22</v>
      </c>
      <c r="K2046" s="36">
        <v>487587.85</v>
      </c>
      <c r="L2046" s="36">
        <v>481341.35</v>
      </c>
      <c r="M2046" s="36">
        <v>376351</v>
      </c>
      <c r="N2046" s="36">
        <v>370201</v>
      </c>
      <c r="O2046" s="36">
        <v>344460.52</v>
      </c>
      <c r="P2046" s="36">
        <v>291540.66000000003</v>
      </c>
      <c r="Q2046" s="36">
        <v>281660.28000000003</v>
      </c>
      <c r="R2046" s="36">
        <v>281660.28000000003</v>
      </c>
      <c r="S2046" s="36">
        <v>281660.28000000003</v>
      </c>
    </row>
    <row r="2047" spans="2:19">
      <c r="B2047" s="6">
        <v>1973</v>
      </c>
      <c r="C2047" s="36">
        <v>479569.91749999998</v>
      </c>
      <c r="D2047" s="36"/>
      <c r="E2047" s="36"/>
      <c r="F2047" s="36"/>
      <c r="G2047" s="36"/>
      <c r="H2047" s="36"/>
      <c r="I2047" s="36">
        <v>479569.91999999998</v>
      </c>
      <c r="J2047" s="36">
        <v>0</v>
      </c>
      <c r="K2047" s="36">
        <v>0</v>
      </c>
      <c r="L2047" s="36">
        <v>0</v>
      </c>
      <c r="M2047" s="36">
        <v>0</v>
      </c>
      <c r="N2047" s="36"/>
      <c r="O2047" s="36"/>
      <c r="P2047" s="36"/>
      <c r="Q2047" s="36"/>
      <c r="R2047" s="36"/>
      <c r="S2047" s="36">
        <v>0</v>
      </c>
    </row>
    <row r="2048" spans="2:19">
      <c r="B2048" s="6">
        <v>1972</v>
      </c>
      <c r="C2048" s="36">
        <v>440950.06</v>
      </c>
      <c r="D2048" s="36"/>
      <c r="E2048" s="36"/>
      <c r="F2048" s="36"/>
      <c r="G2048" s="36"/>
      <c r="H2048" s="36"/>
      <c r="I2048" s="36">
        <v>440950.06</v>
      </c>
      <c r="J2048" s="36">
        <v>0</v>
      </c>
      <c r="K2048" s="36">
        <v>3337.71</v>
      </c>
      <c r="L2048" s="36">
        <v>3337.71</v>
      </c>
      <c r="M2048" s="36">
        <v>3337.71</v>
      </c>
      <c r="N2048" s="36">
        <v>3337.71</v>
      </c>
      <c r="O2048" s="36">
        <v>0</v>
      </c>
      <c r="P2048" s="36">
        <v>0</v>
      </c>
      <c r="Q2048" s="36">
        <v>0</v>
      </c>
      <c r="R2048" s="36">
        <v>0</v>
      </c>
      <c r="S2048" s="36">
        <v>0</v>
      </c>
    </row>
    <row r="2049" spans="2:19">
      <c r="B2049" s="6">
        <v>1971</v>
      </c>
      <c r="C2049" s="36">
        <v>510565.06499999994</v>
      </c>
      <c r="D2049" s="36"/>
      <c r="E2049" s="36"/>
      <c r="F2049" s="36"/>
      <c r="G2049" s="36"/>
      <c r="H2049" s="36"/>
      <c r="I2049" s="36">
        <v>510565.07</v>
      </c>
      <c r="J2049" s="36">
        <v>0</v>
      </c>
      <c r="K2049" s="36">
        <v>10120.51</v>
      </c>
      <c r="L2049" s="36">
        <v>10120.51</v>
      </c>
      <c r="M2049" s="36">
        <v>10120.51</v>
      </c>
      <c r="N2049" s="36">
        <v>10120.51</v>
      </c>
      <c r="O2049" s="36">
        <v>10120.51</v>
      </c>
      <c r="P2049" s="36">
        <v>10120.51</v>
      </c>
      <c r="Q2049" s="36">
        <v>10120.51</v>
      </c>
      <c r="R2049" s="36">
        <v>10120.51</v>
      </c>
      <c r="S2049" s="36">
        <v>10120.51</v>
      </c>
    </row>
    <row r="2050" spans="2:19">
      <c r="B2050" s="6">
        <v>1970</v>
      </c>
      <c r="C2050" s="36">
        <v>556900.43000000005</v>
      </c>
      <c r="D2050" s="36"/>
      <c r="E2050" s="36"/>
      <c r="F2050" s="36"/>
      <c r="G2050" s="36"/>
      <c r="H2050" s="36"/>
      <c r="I2050" s="36">
        <v>556900.43000000005</v>
      </c>
      <c r="J2050" s="36">
        <v>0</v>
      </c>
      <c r="K2050" s="36">
        <v>0</v>
      </c>
      <c r="L2050" s="36">
        <v>0</v>
      </c>
      <c r="M2050" s="36">
        <v>0</v>
      </c>
      <c r="N2050" s="36"/>
      <c r="O2050" s="36"/>
      <c r="P2050" s="36">
        <v>0</v>
      </c>
      <c r="Q2050" s="36"/>
      <c r="R2050" s="36">
        <v>0</v>
      </c>
      <c r="S2050" s="36">
        <v>0</v>
      </c>
    </row>
    <row r="2051" spans="2:19">
      <c r="B2051" s="6">
        <v>1969</v>
      </c>
      <c r="C2051" s="36">
        <v>370564.08</v>
      </c>
      <c r="D2051" s="36"/>
      <c r="E2051" s="36"/>
      <c r="F2051" s="36"/>
      <c r="G2051" s="36"/>
      <c r="H2051" s="36"/>
      <c r="I2051" s="36">
        <v>370564.08</v>
      </c>
      <c r="J2051" s="36">
        <v>0</v>
      </c>
      <c r="K2051" s="36">
        <v>32586.170000000002</v>
      </c>
      <c r="L2051" s="36">
        <v>32586.170000000002</v>
      </c>
      <c r="M2051" s="36">
        <v>32586.170000000002</v>
      </c>
      <c r="N2051" s="36">
        <v>32586.170000000002</v>
      </c>
      <c r="O2051" s="36">
        <v>32586.170000000002</v>
      </c>
      <c r="P2051" s="36">
        <v>32586.170000000002</v>
      </c>
      <c r="Q2051" s="36">
        <v>32586.170000000002</v>
      </c>
      <c r="R2051" s="36">
        <v>32586.170000000002</v>
      </c>
      <c r="S2051" s="36">
        <v>32586.170000000002</v>
      </c>
    </row>
    <row r="2052" spans="2:19">
      <c r="B2052" s="6">
        <v>1968</v>
      </c>
      <c r="C2052" s="36">
        <v>482777.23</v>
      </c>
      <c r="D2052" s="36"/>
      <c r="E2052" s="36"/>
      <c r="F2052" s="36"/>
      <c r="G2052" s="36"/>
      <c r="H2052" s="36"/>
      <c r="I2052" s="36">
        <v>479257.23</v>
      </c>
      <c r="J2052" s="36">
        <v>0</v>
      </c>
      <c r="K2052" s="36">
        <v>19386.66</v>
      </c>
      <c r="L2052" s="36">
        <v>19386.66</v>
      </c>
      <c r="M2052" s="36">
        <v>19386.66</v>
      </c>
      <c r="N2052" s="36">
        <v>19386.66</v>
      </c>
      <c r="O2052" s="36">
        <v>19386.66</v>
      </c>
      <c r="P2052" s="36">
        <v>19386.66</v>
      </c>
      <c r="Q2052" s="36">
        <v>19386.66</v>
      </c>
      <c r="R2052" s="36">
        <v>19386.66</v>
      </c>
      <c r="S2052" s="36">
        <v>19386.66</v>
      </c>
    </row>
    <row r="2053" spans="2:19">
      <c r="B2053" s="6">
        <v>1967</v>
      </c>
      <c r="C2053" s="36">
        <v>404284.09</v>
      </c>
      <c r="D2053" s="36"/>
      <c r="E2053" s="36"/>
      <c r="F2053" s="36"/>
      <c r="G2053" s="36"/>
      <c r="H2053" s="36"/>
      <c r="I2053" s="36">
        <v>401004.09</v>
      </c>
      <c r="J2053" s="36">
        <v>0</v>
      </c>
      <c r="K2053" s="36">
        <v>7829.41</v>
      </c>
      <c r="L2053" s="36">
        <v>7829.41</v>
      </c>
      <c r="M2053" s="36">
        <v>7829.41</v>
      </c>
      <c r="N2053" s="36">
        <v>7829.41</v>
      </c>
      <c r="O2053" s="36">
        <v>6404.95</v>
      </c>
      <c r="P2053" s="36">
        <v>6404.95</v>
      </c>
      <c r="Q2053" s="36">
        <v>6404.95</v>
      </c>
      <c r="R2053" s="36">
        <v>6404.95</v>
      </c>
      <c r="S2053" s="36">
        <v>6404.95</v>
      </c>
    </row>
    <row r="2054" spans="2:19">
      <c r="B2054" s="6">
        <v>1966</v>
      </c>
      <c r="C2054" s="36"/>
      <c r="D2054" s="36"/>
      <c r="E2054" s="36"/>
      <c r="F2054" s="36"/>
      <c r="G2054" s="36"/>
      <c r="H2054" s="36"/>
      <c r="I2054" s="36"/>
      <c r="J2054" s="36"/>
      <c r="K2054" s="36">
        <v>19751.719999999998</v>
      </c>
      <c r="L2054" s="36">
        <v>19751.719999999998</v>
      </c>
      <c r="M2054" s="36">
        <v>19751.719999999998</v>
      </c>
      <c r="N2054" s="36">
        <v>19751.719999999998</v>
      </c>
      <c r="O2054" s="36">
        <v>19439.829999999998</v>
      </c>
      <c r="P2054" s="36">
        <v>19439.829999999998</v>
      </c>
      <c r="Q2054" s="36">
        <v>19439.829999999998</v>
      </c>
      <c r="R2054" s="36">
        <v>19439.829999999998</v>
      </c>
      <c r="S2054" s="36">
        <v>19439.829999999998</v>
      </c>
    </row>
    <row r="2055" spans="2:19">
      <c r="B2055" s="6">
        <v>1965</v>
      </c>
      <c r="C2055" s="36"/>
      <c r="D2055" s="36"/>
      <c r="E2055" s="36"/>
      <c r="F2055" s="36"/>
      <c r="G2055" s="36"/>
      <c r="H2055" s="36"/>
      <c r="I2055" s="36"/>
      <c r="J2055" s="36"/>
      <c r="K2055" s="36">
        <v>49189.86</v>
      </c>
      <c r="L2055" s="36">
        <v>49189.86</v>
      </c>
      <c r="M2055" s="36">
        <v>49189.86</v>
      </c>
      <c r="N2055" s="36">
        <v>49189.86</v>
      </c>
      <c r="O2055" s="36">
        <v>49189.86</v>
      </c>
      <c r="P2055" s="36">
        <v>49189.86</v>
      </c>
      <c r="Q2055" s="36">
        <v>49189.86</v>
      </c>
      <c r="R2055" s="36">
        <v>49189.86</v>
      </c>
      <c r="S2055" s="36">
        <v>49189.86</v>
      </c>
    </row>
    <row r="2056" spans="2:19">
      <c r="B2056" s="6">
        <v>1964</v>
      </c>
      <c r="C2056" s="36"/>
      <c r="D2056" s="36"/>
      <c r="E2056" s="36"/>
      <c r="F2056" s="36"/>
      <c r="G2056" s="36"/>
      <c r="H2056" s="36"/>
      <c r="I2056" s="36"/>
      <c r="J2056" s="36"/>
      <c r="K2056" s="36">
        <v>15321.88</v>
      </c>
      <c r="L2056" s="36">
        <v>15321.88</v>
      </c>
      <c r="M2056" s="36">
        <v>15321.88</v>
      </c>
      <c r="N2056" s="36">
        <v>15321.88</v>
      </c>
      <c r="O2056" s="36">
        <v>15321.88</v>
      </c>
      <c r="P2056" s="36">
        <v>15321.88</v>
      </c>
      <c r="Q2056" s="36">
        <v>15321.88</v>
      </c>
      <c r="R2056" s="36">
        <v>15321.88</v>
      </c>
      <c r="S2056" s="36">
        <v>15321.88</v>
      </c>
    </row>
    <row r="2057" spans="2:19">
      <c r="B2057" s="6">
        <v>1963</v>
      </c>
      <c r="C2057" s="36"/>
      <c r="D2057" s="36"/>
      <c r="E2057" s="36"/>
      <c r="F2057" s="36"/>
      <c r="G2057" s="36"/>
      <c r="H2057" s="36"/>
      <c r="I2057" s="36"/>
      <c r="J2057" s="36"/>
      <c r="K2057" s="36">
        <v>45999.64</v>
      </c>
      <c r="L2057" s="36">
        <v>45999.64</v>
      </c>
      <c r="M2057" s="36">
        <v>45999.64</v>
      </c>
      <c r="N2057" s="36">
        <v>45999.64</v>
      </c>
      <c r="O2057" s="36">
        <v>45999.64</v>
      </c>
      <c r="P2057" s="36">
        <v>45999.64</v>
      </c>
      <c r="Q2057" s="36">
        <v>45999.64</v>
      </c>
      <c r="R2057" s="36">
        <v>45999.64</v>
      </c>
      <c r="S2057" s="36">
        <v>45999.64</v>
      </c>
    </row>
    <row r="2058" spans="2:19">
      <c r="B2058" s="6">
        <v>1962</v>
      </c>
      <c r="C2058" s="36"/>
      <c r="D2058" s="36"/>
      <c r="E2058" s="36"/>
      <c r="F2058" s="36"/>
      <c r="G2058" s="36"/>
      <c r="H2058" s="36"/>
      <c r="I2058" s="36"/>
      <c r="J2058" s="36"/>
      <c r="K2058" s="36">
        <v>19325.3</v>
      </c>
      <c r="L2058" s="36">
        <v>19325.3</v>
      </c>
      <c r="M2058" s="36">
        <v>19325.3</v>
      </c>
      <c r="N2058" s="36">
        <v>19325.3</v>
      </c>
      <c r="O2058" s="36">
        <v>17556.98</v>
      </c>
      <c r="P2058" s="36">
        <v>17556.98</v>
      </c>
      <c r="Q2058" s="36">
        <v>16967.54</v>
      </c>
      <c r="R2058" s="36">
        <v>16967.54</v>
      </c>
      <c r="S2058" s="36">
        <v>16967.54</v>
      </c>
    </row>
    <row r="2059" spans="2:19">
      <c r="B2059" s="6">
        <v>1961</v>
      </c>
      <c r="C2059" s="36"/>
      <c r="D2059" s="36"/>
      <c r="E2059" s="36"/>
      <c r="F2059" s="36"/>
      <c r="G2059" s="36"/>
      <c r="H2059" s="36"/>
      <c r="I2059" s="36"/>
      <c r="J2059" s="36"/>
      <c r="K2059" s="36">
        <v>0.04</v>
      </c>
      <c r="L2059" s="36">
        <v>0.04</v>
      </c>
      <c r="M2059" s="36">
        <v>0.04</v>
      </c>
      <c r="N2059" s="36">
        <v>0.04</v>
      </c>
      <c r="O2059" s="36"/>
      <c r="P2059" s="36"/>
      <c r="Q2059" s="36"/>
      <c r="R2059" s="36"/>
      <c r="S2059" s="36">
        <v>0</v>
      </c>
    </row>
    <row r="2060" spans="2:19">
      <c r="B2060" s="6">
        <v>1960</v>
      </c>
      <c r="C2060" s="36"/>
      <c r="D2060" s="36"/>
      <c r="E2060" s="36"/>
      <c r="F2060" s="36"/>
      <c r="G2060" s="36"/>
      <c r="H2060" s="36"/>
      <c r="I2060" s="36"/>
      <c r="J2060" s="36"/>
      <c r="K2060" s="36"/>
      <c r="L2060" s="36"/>
      <c r="M2060" s="36"/>
      <c r="N2060" s="36"/>
      <c r="O2060" s="36"/>
      <c r="P2060" s="36"/>
      <c r="Q2060" s="36"/>
      <c r="R2060" s="36"/>
      <c r="S2060" s="36">
        <v>0</v>
      </c>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201</v>
      </c>
      <c r="B2091" s="7" t="s">
        <v>180</v>
      </c>
      <c r="C2091" s="8">
        <f>SUM(C2014:C2090)</f>
        <v>22909553.044288501</v>
      </c>
      <c r="D2091" s="8">
        <f>SUM(D2013:D2090)</f>
        <v>0</v>
      </c>
      <c r="E2091" s="8">
        <f>SUM(E2012:E2090)</f>
        <v>0</v>
      </c>
      <c r="F2091" s="8">
        <f>SUM(F2011:F2090)</f>
        <v>0</v>
      </c>
      <c r="G2091" s="8">
        <f>SUM(G2010:G2090)</f>
        <v>0</v>
      </c>
      <c r="H2091" s="8">
        <f>SUM(H2004:H2090)</f>
        <v>0</v>
      </c>
      <c r="I2091" s="8">
        <f>SUM(I2004:I2090)</f>
        <v>23276224.839999996</v>
      </c>
      <c r="J2091" s="8">
        <f t="shared" ref="J2091" si="39">SUM(J2004:J2090)</f>
        <v>20432387.289999999</v>
      </c>
      <c r="K2091" s="8">
        <f>SUM(K2004:K2090)</f>
        <v>22705926.490000006</v>
      </c>
      <c r="L2091" s="8">
        <f t="shared" ref="L2091" si="40">SUM(L2004:L2090)</f>
        <v>23530310.770000003</v>
      </c>
      <c r="M2091" s="8">
        <f>SUM(M2004:M2090)</f>
        <v>24088677.690000001</v>
      </c>
      <c r="N2091" s="11">
        <f>SUM(N1999:N2090)</f>
        <v>24872220.950000007</v>
      </c>
      <c r="O2091" s="11">
        <f>SUM(O1999:O2090)</f>
        <v>25668878.719999999</v>
      </c>
      <c r="P2091" s="11">
        <f>SUM(P1999:P2090)</f>
        <v>26351506.650000006</v>
      </c>
      <c r="Q2091" s="11">
        <f>SUM(Q1999:Q2090)</f>
        <v>27183133.140000001</v>
      </c>
      <c r="R2091" s="11">
        <f>SUM(R1998:R2090)</f>
        <v>28027509.629999995</v>
      </c>
      <c r="S2091" s="11">
        <f>SUM(S1998:S2090)</f>
        <v>28595152.780000001</v>
      </c>
    </row>
    <row r="2092" spans="1:19">
      <c r="A2092" s="75"/>
      <c r="B2092" s="7"/>
      <c r="C2092" s="8"/>
      <c r="D2092" s="8"/>
      <c r="E2092" s="8"/>
      <c r="F2092" s="8"/>
      <c r="G2092" s="8"/>
      <c r="H2092" s="8"/>
      <c r="I2092" s="8"/>
      <c r="J2092" s="8"/>
      <c r="K2092" s="8"/>
      <c r="L2092" s="8"/>
      <c r="M2092" s="10"/>
    </row>
    <row r="2093" spans="1:19" ht="25.5">
      <c r="A2093" s="76" t="s">
        <v>202</v>
      </c>
      <c r="B2093" s="6">
        <v>2022</v>
      </c>
      <c r="C2093" s="35"/>
      <c r="D2093" s="35"/>
      <c r="E2093" s="35"/>
      <c r="F2093" s="35"/>
      <c r="G2093" s="35"/>
      <c r="H2093" s="35"/>
      <c r="I2093" s="35"/>
      <c r="J2093" s="35"/>
      <c r="K2093" s="35"/>
      <c r="L2093" s="35"/>
      <c r="M2093" s="35"/>
      <c r="N2093" s="35"/>
      <c r="O2093" s="35"/>
      <c r="P2093" s="35"/>
      <c r="Q2093" s="35"/>
      <c r="R2093" s="73"/>
      <c r="S2093" s="36">
        <v>2022.46</v>
      </c>
    </row>
    <row r="2094" spans="1:19">
      <c r="A2094" s="37"/>
      <c r="B2094" s="6">
        <v>2021</v>
      </c>
      <c r="C2094" s="35"/>
      <c r="D2094" s="35"/>
      <c r="E2094" s="35"/>
      <c r="F2094" s="35"/>
      <c r="G2094" s="35"/>
      <c r="H2094" s="35"/>
      <c r="I2094" s="35"/>
      <c r="J2094" s="35"/>
      <c r="K2094" s="35"/>
      <c r="L2094" s="35"/>
      <c r="M2094" s="35"/>
      <c r="N2094" s="35"/>
      <c r="O2094" s="35"/>
      <c r="P2094" s="35"/>
      <c r="Q2094" s="35"/>
      <c r="R2094" s="36">
        <v>7813.66</v>
      </c>
      <c r="S2094" s="36">
        <v>7813.66</v>
      </c>
    </row>
    <row r="2095" spans="1:19">
      <c r="B2095" s="6">
        <v>2020</v>
      </c>
      <c r="C2095" s="35"/>
      <c r="D2095" s="35"/>
      <c r="E2095" s="35"/>
      <c r="F2095" s="35"/>
      <c r="G2095" s="35"/>
      <c r="H2095" s="35"/>
      <c r="I2095" s="35"/>
      <c r="J2095" s="35"/>
      <c r="K2095" s="35"/>
      <c r="L2095" s="35"/>
      <c r="M2095" s="35"/>
      <c r="N2095" s="35"/>
      <c r="O2095" s="35"/>
      <c r="P2095" s="35"/>
      <c r="Q2095" s="36">
        <v>7012.9400000000005</v>
      </c>
      <c r="R2095" s="36">
        <v>7012.9400000000005</v>
      </c>
      <c r="S2095" s="36">
        <v>7012.9400000000005</v>
      </c>
    </row>
    <row r="2096" spans="1:19">
      <c r="A2096" s="39"/>
      <c r="B2096" s="6">
        <v>2019</v>
      </c>
      <c r="C2096" s="35"/>
      <c r="D2096" s="35"/>
      <c r="E2096" s="35"/>
      <c r="F2096" s="35"/>
      <c r="G2096" s="35"/>
      <c r="H2096" s="35"/>
      <c r="I2096" s="35"/>
      <c r="J2096" s="35"/>
      <c r="K2096" s="35"/>
      <c r="L2096" s="35"/>
      <c r="M2096" s="35"/>
      <c r="N2096" s="35"/>
      <c r="O2096" s="35"/>
      <c r="P2096" s="36">
        <v>252.35</v>
      </c>
      <c r="Q2096" s="36">
        <v>252.35</v>
      </c>
      <c r="R2096" s="36">
        <v>252.35</v>
      </c>
      <c r="S2096" s="36">
        <v>252.35</v>
      </c>
    </row>
    <row r="2097" spans="1:19">
      <c r="A2097" s="39"/>
      <c r="B2097" s="6">
        <v>2018</v>
      </c>
      <c r="C2097" s="35"/>
      <c r="D2097" s="35"/>
      <c r="E2097" s="35"/>
      <c r="F2097" s="35"/>
      <c r="G2097" s="35"/>
      <c r="H2097" s="35"/>
      <c r="I2097" s="35"/>
      <c r="J2097" s="35"/>
      <c r="K2097" s="35"/>
      <c r="L2097" s="35"/>
      <c r="M2097" s="35"/>
      <c r="N2097" s="35"/>
      <c r="O2097" s="36">
        <v>5068.5</v>
      </c>
      <c r="P2097" s="36">
        <v>5068.5</v>
      </c>
      <c r="Q2097" s="36">
        <v>5068.5</v>
      </c>
      <c r="R2097" s="36">
        <v>5068.5</v>
      </c>
      <c r="S2097" s="36">
        <v>5068.5</v>
      </c>
    </row>
    <row r="2098" spans="1:19">
      <c r="A2098" s="39"/>
      <c r="B2098" s="6">
        <v>2017</v>
      </c>
      <c r="C2098" s="35"/>
      <c r="D2098" s="35"/>
      <c r="E2098" s="35"/>
      <c r="F2098" s="35"/>
      <c r="G2098" s="35"/>
      <c r="H2098" s="35"/>
      <c r="I2098" s="35"/>
      <c r="J2098" s="35"/>
      <c r="K2098" s="35"/>
      <c r="L2098" s="35"/>
      <c r="M2098" s="35"/>
      <c r="N2098" s="36">
        <v>853.34</v>
      </c>
      <c r="O2098" s="36">
        <v>853.34</v>
      </c>
      <c r="P2098" s="36">
        <v>853.34</v>
      </c>
      <c r="Q2098" s="36">
        <v>853.34</v>
      </c>
      <c r="R2098" s="36">
        <v>853.34</v>
      </c>
      <c r="S2098" s="36">
        <v>853.34</v>
      </c>
    </row>
    <row r="2099" spans="1:19">
      <c r="B2099" s="6">
        <v>2016</v>
      </c>
      <c r="C2099" s="35"/>
      <c r="D2099" s="35"/>
      <c r="E2099" s="35"/>
      <c r="F2099" s="35"/>
      <c r="G2099" s="35"/>
      <c r="H2099" s="35"/>
      <c r="I2099" s="35"/>
      <c r="J2099" s="35"/>
      <c r="K2099" s="35"/>
      <c r="L2099" s="35"/>
      <c r="M2099" s="36">
        <v>1445.77</v>
      </c>
      <c r="N2099" s="36">
        <v>1445.77</v>
      </c>
      <c r="O2099" s="36">
        <v>1445.77</v>
      </c>
      <c r="P2099" s="36">
        <v>1445.77</v>
      </c>
      <c r="Q2099" s="36">
        <v>1445.77</v>
      </c>
      <c r="R2099" s="36">
        <v>1445.77</v>
      </c>
      <c r="S2099" s="36">
        <v>1445.77</v>
      </c>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v>1285.19</v>
      </c>
      <c r="L2101" s="36">
        <v>1285.19</v>
      </c>
      <c r="M2101" s="36">
        <v>0</v>
      </c>
      <c r="N2101" s="36">
        <v>0</v>
      </c>
      <c r="O2101" s="36"/>
      <c r="P2101" s="36"/>
      <c r="Q2101" s="36"/>
      <c r="R2101" s="36"/>
      <c r="S2101" s="36">
        <v>0</v>
      </c>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v>3570.33</v>
      </c>
      <c r="D2117" s="36"/>
      <c r="E2117" s="36"/>
      <c r="F2117" s="36"/>
      <c r="G2117" s="36"/>
      <c r="H2117" s="36"/>
      <c r="I2117" s="36">
        <v>3570.33</v>
      </c>
      <c r="J2117" s="36">
        <v>3570.33</v>
      </c>
      <c r="K2117" s="36">
        <v>3570.33</v>
      </c>
      <c r="L2117" s="36">
        <v>3570.33</v>
      </c>
      <c r="M2117" s="36">
        <v>3570.33</v>
      </c>
      <c r="N2117" s="36">
        <v>3570.33</v>
      </c>
      <c r="O2117" s="36">
        <v>3570.33</v>
      </c>
      <c r="P2117" s="36">
        <v>3570.33</v>
      </c>
      <c r="Q2117" s="36">
        <v>3570.33</v>
      </c>
      <c r="R2117" s="36">
        <v>3570.33</v>
      </c>
      <c r="S2117" s="36">
        <v>3570.33</v>
      </c>
    </row>
    <row r="2118" spans="2:19">
      <c r="B2118" s="6">
        <v>1997</v>
      </c>
      <c r="C2118" s="36">
        <v>5474</v>
      </c>
      <c r="D2118" s="36"/>
      <c r="E2118" s="36"/>
      <c r="F2118" s="36"/>
      <c r="G2118" s="36"/>
      <c r="H2118" s="36"/>
      <c r="I2118" s="36">
        <v>5474</v>
      </c>
      <c r="J2118" s="36">
        <v>5474</v>
      </c>
      <c r="K2118" s="36">
        <v>5474</v>
      </c>
      <c r="L2118" s="36">
        <v>5474</v>
      </c>
      <c r="M2118" s="36">
        <v>5474</v>
      </c>
      <c r="N2118" s="36">
        <v>5474</v>
      </c>
      <c r="O2118" s="36">
        <v>5474</v>
      </c>
      <c r="P2118" s="36">
        <v>5474</v>
      </c>
      <c r="Q2118" s="36">
        <v>5474</v>
      </c>
      <c r="R2118" s="36">
        <v>5474</v>
      </c>
      <c r="S2118" s="36">
        <v>5474</v>
      </c>
    </row>
    <row r="2119" spans="2:19">
      <c r="B2119" s="6">
        <v>1996</v>
      </c>
      <c r="C2119" s="36">
        <v>5146.9799999999996</v>
      </c>
      <c r="D2119" s="36"/>
      <c r="E2119" s="36"/>
      <c r="F2119" s="36"/>
      <c r="G2119" s="36"/>
      <c r="H2119" s="36"/>
      <c r="I2119" s="36">
        <v>5146.9799999999996</v>
      </c>
      <c r="J2119" s="36">
        <v>5146.9799999999996</v>
      </c>
      <c r="K2119" s="36">
        <v>5146.9799999999996</v>
      </c>
      <c r="L2119" s="36">
        <v>5146.9799999999996</v>
      </c>
      <c r="M2119" s="36">
        <v>5146.9799999999996</v>
      </c>
      <c r="N2119" s="36">
        <v>5146.9799999999996</v>
      </c>
      <c r="O2119" s="36">
        <v>5146.9799999999996</v>
      </c>
      <c r="P2119" s="36">
        <v>5146.9799999999996</v>
      </c>
      <c r="Q2119" s="36">
        <v>5146.9799999999996</v>
      </c>
      <c r="R2119" s="36">
        <v>5146.9799999999996</v>
      </c>
      <c r="S2119" s="36">
        <v>5146.9799999999996</v>
      </c>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v>4583749.4780793311</v>
      </c>
      <c r="D2131" s="36"/>
      <c r="E2131" s="36"/>
      <c r="F2131" s="36"/>
      <c r="G2131" s="36"/>
      <c r="H2131" s="36"/>
      <c r="I2131" s="36">
        <v>4583749.4799999995</v>
      </c>
      <c r="J2131" s="36">
        <v>4583749.4799999995</v>
      </c>
      <c r="K2131" s="36">
        <v>4583749.4799999995</v>
      </c>
      <c r="L2131" s="36">
        <v>4583651.6999999993</v>
      </c>
      <c r="M2131" s="36">
        <v>4531326.8399999989</v>
      </c>
      <c r="N2131" s="36">
        <v>4457759.7899999991</v>
      </c>
      <c r="O2131" s="36">
        <v>4457759.7899999991</v>
      </c>
      <c r="P2131" s="36">
        <v>4457759.7899999991</v>
      </c>
      <c r="Q2131" s="36">
        <v>4457759.7899999991</v>
      </c>
      <c r="R2131" s="36">
        <v>4457759.7899999991</v>
      </c>
      <c r="S2131" s="36">
        <v>4449559.3899999997</v>
      </c>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202</v>
      </c>
      <c r="B2186" s="7" t="s">
        <v>180</v>
      </c>
      <c r="C2186" s="8">
        <f>SUM(C2109:C2185)</f>
        <v>4597940.7880793307</v>
      </c>
      <c r="D2186" s="8">
        <f>SUM(D2108:D2185)</f>
        <v>0</v>
      </c>
      <c r="E2186" s="8">
        <f>SUM(E2107:E2185)</f>
        <v>0</v>
      </c>
      <c r="F2186" s="8">
        <f>SUM(F2106:F2185)</f>
        <v>0</v>
      </c>
      <c r="G2186" s="8">
        <f>SUM(G2105:G2185)</f>
        <v>0</v>
      </c>
      <c r="H2186" s="8">
        <f>SUM(H2099:H2185)</f>
        <v>0</v>
      </c>
      <c r="I2186" s="8">
        <f>SUM(I2099:I2185)</f>
        <v>4597940.7899999991</v>
      </c>
      <c r="J2186" s="8">
        <f t="shared" ref="J2186" si="41">SUM(J2099:J2185)</f>
        <v>4597940.7899999991</v>
      </c>
      <c r="K2186" s="8">
        <f>SUM(K2099:K2185)</f>
        <v>4599225.9799999995</v>
      </c>
      <c r="L2186" s="8">
        <f t="shared" ref="L2186" si="42">SUM(L2099:L2185)</f>
        <v>4599128.1999999993</v>
      </c>
      <c r="M2186" s="8">
        <f>SUM(M2099:M2185)</f>
        <v>4546963.919999999</v>
      </c>
      <c r="N2186" s="11">
        <f>SUM(N2094:N2185)</f>
        <v>4474250.209999999</v>
      </c>
      <c r="O2186" s="11">
        <f>SUM(O2094:O2185)</f>
        <v>4479318.709999999</v>
      </c>
      <c r="P2186" s="11">
        <f>SUM(P2094:P2185)</f>
        <v>4479571.0599999987</v>
      </c>
      <c r="Q2186" s="11">
        <f>SUM(Q2094:Q2185)</f>
        <v>4486583.9999999991</v>
      </c>
      <c r="R2186" s="11">
        <f>SUM(R2093:R2185)</f>
        <v>4494397.6599999992</v>
      </c>
      <c r="S2186" s="11">
        <f>SUM(S2093:S2185)</f>
        <v>4488219.72</v>
      </c>
    </row>
    <row r="2187" spans="1:19">
      <c r="A2187" s="75"/>
      <c r="B2187" s="7"/>
      <c r="C2187" s="8"/>
      <c r="D2187" s="8"/>
      <c r="E2187" s="8"/>
      <c r="F2187" s="8"/>
      <c r="G2187" s="8"/>
      <c r="H2187" s="8"/>
      <c r="I2187" s="8"/>
      <c r="J2187" s="8"/>
      <c r="K2187" s="8"/>
      <c r="L2187" s="8"/>
      <c r="M2187" s="10"/>
    </row>
    <row r="2188" spans="1:19">
      <c r="A2188" s="76" t="s">
        <v>203</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v>121352.77</v>
      </c>
      <c r="L2197" s="36">
        <v>121352.77</v>
      </c>
      <c r="M2197" s="36">
        <v>121352.77</v>
      </c>
      <c r="N2197" s="36">
        <v>121352.77</v>
      </c>
      <c r="O2197" s="36">
        <v>121352.77</v>
      </c>
      <c r="P2197" s="36">
        <v>121352.77</v>
      </c>
      <c r="Q2197" s="36">
        <v>121352.77</v>
      </c>
      <c r="R2197" s="36">
        <v>121352.77</v>
      </c>
      <c r="S2197" s="36">
        <v>121352.77</v>
      </c>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v>53717.760000000002</v>
      </c>
      <c r="L2208" s="36">
        <v>53717.760000000002</v>
      </c>
      <c r="M2208" s="36">
        <v>53717.760000000002</v>
      </c>
      <c r="N2208" s="36">
        <v>53717.760000000002</v>
      </c>
      <c r="O2208" s="36">
        <v>53717.760000000002</v>
      </c>
      <c r="P2208" s="36">
        <v>53717.760000000002</v>
      </c>
      <c r="Q2208" s="36">
        <v>53717.760000000002</v>
      </c>
      <c r="R2208" s="36">
        <v>53717.760000000002</v>
      </c>
      <c r="S2208" s="36">
        <v>53717.760000000002</v>
      </c>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v>69848.100000000006</v>
      </c>
      <c r="L2216" s="36">
        <v>69848.100000000006</v>
      </c>
      <c r="M2216" s="36">
        <v>69848.100000000006</v>
      </c>
      <c r="N2216" s="36">
        <v>69848.100000000006</v>
      </c>
      <c r="O2216" s="36">
        <v>69848.100000000006</v>
      </c>
      <c r="P2216" s="36">
        <v>69848.100000000006</v>
      </c>
      <c r="Q2216" s="36">
        <v>69848.100000000006</v>
      </c>
      <c r="R2216" s="36">
        <v>69848.100000000006</v>
      </c>
      <c r="S2216" s="36">
        <v>0</v>
      </c>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v>408047.68</v>
      </c>
      <c r="L2227" s="36">
        <v>408047.68</v>
      </c>
      <c r="M2227" s="36">
        <v>408047.68</v>
      </c>
      <c r="N2227" s="36">
        <v>394759.2</v>
      </c>
      <c r="O2227" s="36">
        <v>394759.2</v>
      </c>
      <c r="P2227" s="36">
        <v>394759.2</v>
      </c>
      <c r="Q2227" s="36">
        <v>394759.2</v>
      </c>
      <c r="R2227" s="36">
        <v>394759.2</v>
      </c>
      <c r="S2227" s="36">
        <v>0</v>
      </c>
    </row>
    <row r="2228" spans="2:19">
      <c r="B2228" s="6">
        <v>1982</v>
      </c>
      <c r="C2228" s="36"/>
      <c r="D2228" s="36"/>
      <c r="E2228" s="36"/>
      <c r="F2228" s="36"/>
      <c r="G2228" s="36"/>
      <c r="H2228" s="36"/>
      <c r="I2228" s="36"/>
      <c r="J2228" s="36"/>
      <c r="K2228" s="36">
        <v>903695.52</v>
      </c>
      <c r="L2228" s="36">
        <v>0</v>
      </c>
      <c r="M2228" s="36"/>
      <c r="N2228" s="36">
        <v>0</v>
      </c>
      <c r="O2228" s="36"/>
      <c r="P2228" s="36"/>
      <c r="Q2228" s="36"/>
      <c r="R2228" s="36"/>
      <c r="S2228" s="36">
        <v>0</v>
      </c>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v>137221.82</v>
      </c>
      <c r="L2234" s="36">
        <v>137221.82</v>
      </c>
      <c r="M2234" s="36">
        <v>137221.82</v>
      </c>
      <c r="N2234" s="36">
        <v>137221.82</v>
      </c>
      <c r="O2234" s="36">
        <v>137221.82</v>
      </c>
      <c r="P2234" s="36">
        <v>137221.82</v>
      </c>
      <c r="Q2234" s="36">
        <v>137221.82</v>
      </c>
      <c r="R2234" s="36">
        <v>137221.82</v>
      </c>
      <c r="S2234" s="36">
        <v>0</v>
      </c>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v>95838.56</v>
      </c>
      <c r="L2236" s="36">
        <v>95838.56</v>
      </c>
      <c r="M2236" s="36">
        <v>95838.56</v>
      </c>
      <c r="N2236" s="36">
        <v>95838.56</v>
      </c>
      <c r="O2236" s="36">
        <v>95838.56</v>
      </c>
      <c r="P2236" s="36">
        <v>95838.56</v>
      </c>
      <c r="Q2236" s="36">
        <v>95838.56</v>
      </c>
      <c r="R2236" s="36">
        <v>95838.56</v>
      </c>
      <c r="S2236" s="36">
        <v>0</v>
      </c>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1789722.2100000002</v>
      </c>
      <c r="L2281" s="8">
        <f t="shared" ref="L2281" si="44">SUM(L2194:L2280)</f>
        <v>886026.69000000018</v>
      </c>
      <c r="M2281" s="8">
        <f>SUM(M2194:M2280)</f>
        <v>886026.69000000018</v>
      </c>
      <c r="N2281" s="11">
        <f>SUM(N2189:N2280)</f>
        <v>872738.2100000002</v>
      </c>
      <c r="O2281" s="11">
        <f>SUM(O2189:O2280)</f>
        <v>872738.2100000002</v>
      </c>
      <c r="P2281" s="11">
        <f>SUM(P2189:P2280)</f>
        <v>872738.2100000002</v>
      </c>
      <c r="Q2281" s="11">
        <f>SUM(Q2189:Q2280)</f>
        <v>872738.2100000002</v>
      </c>
      <c r="R2281" s="11">
        <f>SUM(R2188:R2280)</f>
        <v>872738.2100000002</v>
      </c>
      <c r="S2281" s="11">
        <f>SUM(S2188:S2280)</f>
        <v>175070.53</v>
      </c>
    </row>
    <row r="2282" spans="1:19">
      <c r="A2282" s="75"/>
      <c r="B2282" s="7"/>
      <c r="C2282" s="8"/>
      <c r="D2282" s="8"/>
      <c r="E2282" s="8"/>
      <c r="F2282" s="8"/>
      <c r="G2282" s="8"/>
      <c r="H2282" s="8"/>
      <c r="I2282" s="8"/>
      <c r="J2282" s="8"/>
      <c r="K2282" s="8"/>
      <c r="L2282" s="8"/>
      <c r="M2282" s="10"/>
    </row>
    <row r="2283" spans="1:19">
      <c r="A2283" s="76" t="s">
        <v>204</v>
      </c>
      <c r="B2283" s="6">
        <v>2022</v>
      </c>
      <c r="C2283" s="35"/>
      <c r="D2283" s="35"/>
      <c r="E2283" s="35"/>
      <c r="F2283" s="35"/>
      <c r="G2283" s="35"/>
      <c r="H2283" s="35"/>
      <c r="I2283" s="35"/>
      <c r="J2283" s="35"/>
      <c r="K2283" s="35"/>
      <c r="L2283" s="35"/>
      <c r="M2283" s="35"/>
      <c r="N2283" s="35"/>
      <c r="O2283" s="35"/>
      <c r="P2283" s="35"/>
      <c r="Q2283" s="35"/>
      <c r="R2283" s="73"/>
      <c r="S2283" s="36">
        <v>1265167.33</v>
      </c>
    </row>
    <row r="2284" spans="1:19">
      <c r="A2284" s="37"/>
      <c r="B2284" s="6">
        <v>2021</v>
      </c>
      <c r="C2284" s="35"/>
      <c r="D2284" s="35"/>
      <c r="E2284" s="35"/>
      <c r="F2284" s="35"/>
      <c r="G2284" s="35"/>
      <c r="H2284" s="35"/>
      <c r="I2284" s="35"/>
      <c r="J2284" s="35"/>
      <c r="K2284" s="35"/>
      <c r="L2284" s="35"/>
      <c r="M2284" s="35"/>
      <c r="N2284" s="35"/>
      <c r="O2284" s="35"/>
      <c r="P2284" s="35"/>
      <c r="Q2284" s="35"/>
      <c r="R2284" s="36">
        <v>1697866.5999999999</v>
      </c>
      <c r="S2284" s="36">
        <v>1697866.6000000003</v>
      </c>
    </row>
    <row r="2285" spans="1:19">
      <c r="B2285" s="6">
        <v>2020</v>
      </c>
      <c r="C2285" s="35"/>
      <c r="D2285" s="35"/>
      <c r="E2285" s="35"/>
      <c r="F2285" s="35"/>
      <c r="G2285" s="35"/>
      <c r="H2285" s="35"/>
      <c r="I2285" s="35"/>
      <c r="J2285" s="35"/>
      <c r="K2285" s="35"/>
      <c r="L2285" s="35"/>
      <c r="M2285" s="35"/>
      <c r="N2285" s="35"/>
      <c r="O2285" s="35"/>
      <c r="P2285" s="35"/>
      <c r="Q2285" s="36">
        <v>1391274.04</v>
      </c>
      <c r="R2285" s="36">
        <v>1391274.04</v>
      </c>
      <c r="S2285" s="36">
        <v>1391274.0399999998</v>
      </c>
    </row>
    <row r="2286" spans="1:19">
      <c r="A2286" s="39"/>
      <c r="B2286" s="6">
        <v>2019</v>
      </c>
      <c r="C2286" s="35"/>
      <c r="D2286" s="35"/>
      <c r="E2286" s="35"/>
      <c r="F2286" s="35"/>
      <c r="G2286" s="35"/>
      <c r="H2286" s="35"/>
      <c r="I2286" s="35"/>
      <c r="J2286" s="35"/>
      <c r="K2286" s="35"/>
      <c r="L2286" s="35"/>
      <c r="M2286" s="35"/>
      <c r="N2286" s="35"/>
      <c r="O2286" s="35"/>
      <c r="P2286" s="36">
        <v>953716.52999999991</v>
      </c>
      <c r="Q2286" s="36">
        <v>953716.52999999991</v>
      </c>
      <c r="R2286" s="36">
        <v>953716.52999999991</v>
      </c>
      <c r="S2286" s="36">
        <v>953716.53</v>
      </c>
    </row>
    <row r="2287" spans="1:19">
      <c r="A2287" s="39"/>
      <c r="B2287" s="6">
        <v>2018</v>
      </c>
      <c r="C2287" s="35"/>
      <c r="D2287" s="35"/>
      <c r="E2287" s="35"/>
      <c r="F2287" s="35"/>
      <c r="G2287" s="35"/>
      <c r="H2287" s="35"/>
      <c r="I2287" s="35"/>
      <c r="J2287" s="35"/>
      <c r="K2287" s="35"/>
      <c r="L2287" s="35"/>
      <c r="M2287" s="35"/>
      <c r="N2287" s="35"/>
      <c r="O2287" s="36">
        <v>1089041.7700000003</v>
      </c>
      <c r="P2287" s="36">
        <v>1089041.7700000003</v>
      </c>
      <c r="Q2287" s="36">
        <v>1089041.7700000003</v>
      </c>
      <c r="R2287" s="36">
        <v>1089041.7700000003</v>
      </c>
      <c r="S2287" s="36">
        <v>1089041.77</v>
      </c>
    </row>
    <row r="2288" spans="1:19">
      <c r="A2288" s="39"/>
      <c r="B2288" s="6">
        <v>2017</v>
      </c>
      <c r="C2288" s="35"/>
      <c r="D2288" s="35"/>
      <c r="E2288" s="35"/>
      <c r="F2288" s="35"/>
      <c r="G2288" s="35"/>
      <c r="H2288" s="35"/>
      <c r="I2288" s="35"/>
      <c r="J2288" s="35"/>
      <c r="K2288" s="35"/>
      <c r="L2288" s="35"/>
      <c r="M2288" s="35"/>
      <c r="N2288" s="36">
        <v>622602.92000000004</v>
      </c>
      <c r="O2288" s="36">
        <v>622602.92000000004</v>
      </c>
      <c r="P2288" s="36">
        <v>622602.92000000004</v>
      </c>
      <c r="Q2288" s="36">
        <v>622602.92000000004</v>
      </c>
      <c r="R2288" s="36">
        <v>622602.92000000004</v>
      </c>
      <c r="S2288" s="36">
        <v>622602.92000000004</v>
      </c>
    </row>
    <row r="2289" spans="2:19">
      <c r="B2289" s="6">
        <v>2016</v>
      </c>
      <c r="C2289" s="35"/>
      <c r="D2289" s="35"/>
      <c r="E2289" s="35"/>
      <c r="F2289" s="35"/>
      <c r="G2289" s="35"/>
      <c r="H2289" s="35"/>
      <c r="I2289" s="35"/>
      <c r="J2289" s="35"/>
      <c r="K2289" s="35"/>
      <c r="L2289" s="35"/>
      <c r="M2289" s="36">
        <v>1608696.3299999998</v>
      </c>
      <c r="N2289" s="36">
        <v>1628564</v>
      </c>
      <c r="O2289" s="36">
        <v>1628564</v>
      </c>
      <c r="P2289" s="36">
        <v>1628564</v>
      </c>
      <c r="Q2289" s="36">
        <v>1628564</v>
      </c>
      <c r="R2289" s="36">
        <v>1628564</v>
      </c>
      <c r="S2289" s="36">
        <v>1628563.9999999995</v>
      </c>
    </row>
    <row r="2290" spans="2:19">
      <c r="B2290" s="6">
        <v>2015</v>
      </c>
      <c r="C2290" s="35"/>
      <c r="D2290" s="35"/>
      <c r="E2290" s="35"/>
      <c r="F2290" s="35"/>
      <c r="G2290" s="35"/>
      <c r="H2290" s="35"/>
      <c r="I2290" s="35"/>
      <c r="J2290" s="35"/>
      <c r="K2290" s="35"/>
      <c r="L2290" s="36">
        <v>1365282.9000000006</v>
      </c>
      <c r="M2290" s="36">
        <v>1365282.9000000006</v>
      </c>
      <c r="N2290" s="36">
        <v>1365282.9000000006</v>
      </c>
      <c r="O2290" s="36">
        <v>1365282.9000000006</v>
      </c>
      <c r="P2290" s="36">
        <v>1365282.9000000006</v>
      </c>
      <c r="Q2290" s="36">
        <v>1365282.9000000006</v>
      </c>
      <c r="R2290" s="36">
        <v>1365282.9000000006</v>
      </c>
      <c r="S2290" s="36">
        <v>1365282.9</v>
      </c>
    </row>
    <row r="2291" spans="2:19">
      <c r="B2291" s="6">
        <v>2014</v>
      </c>
      <c r="C2291" s="35"/>
      <c r="D2291" s="35"/>
      <c r="E2291" s="35"/>
      <c r="F2291" s="35"/>
      <c r="G2291" s="35"/>
      <c r="H2291" s="35"/>
      <c r="I2291" s="35"/>
      <c r="J2291" s="35"/>
      <c r="K2291" s="36">
        <v>262465.19999999995</v>
      </c>
      <c r="L2291" s="36">
        <v>263216.94999999995</v>
      </c>
      <c r="M2291" s="36">
        <v>263216.94999999995</v>
      </c>
      <c r="N2291" s="36">
        <v>263216.94999999995</v>
      </c>
      <c r="O2291" s="36">
        <v>263216.94999999995</v>
      </c>
      <c r="P2291" s="36">
        <v>263216.94999999995</v>
      </c>
      <c r="Q2291" s="36">
        <v>263216.94999999995</v>
      </c>
      <c r="R2291" s="36">
        <v>263216.94999999995</v>
      </c>
      <c r="S2291" s="36">
        <v>263216.95</v>
      </c>
    </row>
    <row r="2292" spans="2:19">
      <c r="B2292" s="6">
        <v>2013</v>
      </c>
      <c r="C2292" s="35"/>
      <c r="D2292" s="35"/>
      <c r="E2292" s="35"/>
      <c r="F2292" s="35"/>
      <c r="G2292" s="35"/>
      <c r="H2292" s="35"/>
      <c r="I2292" s="35"/>
      <c r="J2292" s="36">
        <v>110785.98000000001</v>
      </c>
      <c r="K2292" s="36">
        <v>447564.94000000006</v>
      </c>
      <c r="L2292" s="36">
        <v>447564.94000000006</v>
      </c>
      <c r="M2292" s="36">
        <v>447564.94000000006</v>
      </c>
      <c r="N2292" s="36">
        <v>447564.94000000006</v>
      </c>
      <c r="O2292" s="36">
        <v>447564.94000000006</v>
      </c>
      <c r="P2292" s="36">
        <v>447564.94000000006</v>
      </c>
      <c r="Q2292" s="36">
        <v>447564.94000000006</v>
      </c>
      <c r="R2292" s="36">
        <v>447564.94000000006</v>
      </c>
      <c r="S2292" s="36">
        <v>447564.94</v>
      </c>
    </row>
    <row r="2293" spans="2:19">
      <c r="B2293" s="6">
        <v>2012</v>
      </c>
      <c r="C2293" s="35"/>
      <c r="D2293" s="35"/>
      <c r="E2293" s="35"/>
      <c r="F2293" s="35"/>
      <c r="G2293" s="35"/>
      <c r="H2293" s="35"/>
      <c r="I2293" s="36">
        <v>115852.98</v>
      </c>
      <c r="J2293" s="36">
        <v>115852.98</v>
      </c>
      <c r="K2293" s="36">
        <v>115852.98</v>
      </c>
      <c r="L2293" s="36">
        <v>115852.98</v>
      </c>
      <c r="M2293" s="36">
        <v>115852.98</v>
      </c>
      <c r="N2293" s="36">
        <v>115852.98</v>
      </c>
      <c r="O2293" s="36">
        <v>115852.98</v>
      </c>
      <c r="P2293" s="36">
        <v>115852.98</v>
      </c>
      <c r="Q2293" s="36">
        <v>115852.98</v>
      </c>
      <c r="R2293" s="36">
        <v>115852.98</v>
      </c>
      <c r="S2293" s="36">
        <v>115852.97999999998</v>
      </c>
    </row>
    <row r="2294" spans="2:19">
      <c r="B2294" s="6">
        <v>2011</v>
      </c>
      <c r="C2294" s="35"/>
      <c r="D2294" s="35"/>
      <c r="E2294" s="35"/>
      <c r="F2294" s="35"/>
      <c r="G2294" s="35"/>
      <c r="H2294" s="36"/>
      <c r="I2294" s="36">
        <v>26699.09</v>
      </c>
      <c r="J2294" s="36">
        <v>26699.09</v>
      </c>
      <c r="K2294" s="36">
        <v>26699.09</v>
      </c>
      <c r="L2294" s="36">
        <v>26699.09</v>
      </c>
      <c r="M2294" s="36">
        <v>26699.09</v>
      </c>
      <c r="N2294" s="36">
        <v>26699.09</v>
      </c>
      <c r="O2294" s="36">
        <v>26699.09</v>
      </c>
      <c r="P2294" s="36">
        <v>26699.09</v>
      </c>
      <c r="Q2294" s="36">
        <v>26699.09</v>
      </c>
      <c r="R2294" s="36">
        <v>26699.09</v>
      </c>
      <c r="S2294" s="36">
        <v>26699.09</v>
      </c>
    </row>
    <row r="2295" spans="2:19">
      <c r="B2295" s="6">
        <v>2010</v>
      </c>
      <c r="C2295" s="35"/>
      <c r="D2295" s="35"/>
      <c r="E2295" s="35"/>
      <c r="F2295" s="35"/>
      <c r="G2295" s="36"/>
      <c r="H2295" s="36"/>
      <c r="I2295" s="36">
        <v>57932.520000000004</v>
      </c>
      <c r="J2295" s="36">
        <v>57932.520000000004</v>
      </c>
      <c r="K2295" s="36">
        <v>57932.520000000004</v>
      </c>
      <c r="L2295" s="36">
        <v>57932.520000000004</v>
      </c>
      <c r="M2295" s="36">
        <v>57932.520000000004</v>
      </c>
      <c r="N2295" s="36">
        <v>57932.520000000004</v>
      </c>
      <c r="O2295" s="36">
        <v>57932.520000000004</v>
      </c>
      <c r="P2295" s="36">
        <v>57932.520000000004</v>
      </c>
      <c r="Q2295" s="36">
        <v>57932.520000000004</v>
      </c>
      <c r="R2295" s="36">
        <v>57932.520000000004</v>
      </c>
      <c r="S2295" s="36">
        <v>57932.520000000004</v>
      </c>
    </row>
    <row r="2296" spans="2:19">
      <c r="B2296" s="6">
        <v>2009</v>
      </c>
      <c r="C2296" s="35"/>
      <c r="D2296" s="35"/>
      <c r="E2296" s="35"/>
      <c r="F2296" s="36"/>
      <c r="G2296" s="36"/>
      <c r="H2296" s="36"/>
      <c r="I2296" s="36">
        <v>17650.849999999999</v>
      </c>
      <c r="J2296" s="36">
        <v>17650.849999999999</v>
      </c>
      <c r="K2296" s="36">
        <v>17650.849999999999</v>
      </c>
      <c r="L2296" s="36">
        <v>17650.849999999999</v>
      </c>
      <c r="M2296" s="36">
        <v>17650.849999999999</v>
      </c>
      <c r="N2296" s="36">
        <v>17650.849999999999</v>
      </c>
      <c r="O2296" s="36">
        <v>17650.849999999999</v>
      </c>
      <c r="P2296" s="36">
        <v>17650.849999999999</v>
      </c>
      <c r="Q2296" s="36">
        <v>17650.849999999999</v>
      </c>
      <c r="R2296" s="36">
        <v>17650.849999999999</v>
      </c>
      <c r="S2296" s="36">
        <v>17650.849999999999</v>
      </c>
    </row>
    <row r="2297" spans="2:19">
      <c r="B2297" s="6">
        <v>2008</v>
      </c>
      <c r="C2297" s="35"/>
      <c r="D2297" s="35"/>
      <c r="E2297" s="36"/>
      <c r="F2297" s="36"/>
      <c r="G2297" s="36"/>
      <c r="H2297" s="36"/>
      <c r="I2297" s="36">
        <v>117570.19999999998</v>
      </c>
      <c r="J2297" s="36">
        <v>117570.19999999998</v>
      </c>
      <c r="K2297" s="36">
        <v>129217.98999999999</v>
      </c>
      <c r="L2297" s="36">
        <v>122122.54999999999</v>
      </c>
      <c r="M2297" s="36">
        <v>122122.54999999999</v>
      </c>
      <c r="N2297" s="36">
        <v>122122.54999999999</v>
      </c>
      <c r="O2297" s="36">
        <v>122122.54999999999</v>
      </c>
      <c r="P2297" s="36">
        <v>122122.54999999999</v>
      </c>
      <c r="Q2297" s="36">
        <v>122122.54999999999</v>
      </c>
      <c r="R2297" s="36">
        <v>122122.54999999999</v>
      </c>
      <c r="S2297" s="36">
        <v>113198.94999999998</v>
      </c>
    </row>
    <row r="2298" spans="2:19">
      <c r="B2298" s="6">
        <v>2007</v>
      </c>
      <c r="C2298" s="35"/>
      <c r="D2298" s="36"/>
      <c r="E2298" s="36"/>
      <c r="F2298" s="36"/>
      <c r="G2298" s="36"/>
      <c r="H2298" s="36"/>
      <c r="I2298" s="36">
        <v>52765.93</v>
      </c>
      <c r="J2298" s="36">
        <v>52765.93</v>
      </c>
      <c r="K2298" s="36">
        <v>242154.93999999997</v>
      </c>
      <c r="L2298" s="36">
        <v>242154.93999999997</v>
      </c>
      <c r="M2298" s="36">
        <v>240007.06999999998</v>
      </c>
      <c r="N2298" s="36">
        <v>240007.06999999998</v>
      </c>
      <c r="O2298" s="36">
        <v>214737.3</v>
      </c>
      <c r="P2298" s="36">
        <v>214737.3</v>
      </c>
      <c r="Q2298" s="36">
        <v>214737.3</v>
      </c>
      <c r="R2298" s="36">
        <v>214737.3</v>
      </c>
      <c r="S2298" s="36">
        <v>186815.0799999999</v>
      </c>
    </row>
    <row r="2299" spans="2:19">
      <c r="B2299" s="6">
        <v>2006</v>
      </c>
      <c r="C2299" s="36">
        <v>105647.12</v>
      </c>
      <c r="D2299" s="36"/>
      <c r="E2299" s="36"/>
      <c r="F2299" s="36"/>
      <c r="G2299" s="36"/>
      <c r="H2299" s="36"/>
      <c r="I2299" s="36">
        <v>105647.12000000001</v>
      </c>
      <c r="J2299" s="36">
        <v>105647.12000000001</v>
      </c>
      <c r="K2299" s="36">
        <v>105647.12000000001</v>
      </c>
      <c r="L2299" s="36">
        <v>105647.12000000001</v>
      </c>
      <c r="M2299" s="36">
        <v>105647.12000000001</v>
      </c>
      <c r="N2299" s="36">
        <v>105647.12000000001</v>
      </c>
      <c r="O2299" s="36">
        <v>105647.12000000001</v>
      </c>
      <c r="P2299" s="36">
        <v>105647.12000000001</v>
      </c>
      <c r="Q2299" s="36">
        <v>105647.12000000001</v>
      </c>
      <c r="R2299" s="36">
        <v>105647.12000000001</v>
      </c>
      <c r="S2299" s="36">
        <v>105647.12000000001</v>
      </c>
    </row>
    <row r="2300" spans="2:19">
      <c r="B2300" s="6">
        <v>2005</v>
      </c>
      <c r="C2300" s="36">
        <v>122711.71</v>
      </c>
      <c r="D2300" s="36"/>
      <c r="E2300" s="36"/>
      <c r="F2300" s="36"/>
      <c r="G2300" s="36"/>
      <c r="H2300" s="36"/>
      <c r="I2300" s="36">
        <v>122711.71</v>
      </c>
      <c r="J2300" s="36">
        <v>122711.71</v>
      </c>
      <c r="K2300" s="36">
        <v>122711.71</v>
      </c>
      <c r="L2300" s="36">
        <v>122711.71</v>
      </c>
      <c r="M2300" s="36">
        <v>122711.71</v>
      </c>
      <c r="N2300" s="36">
        <v>122711.71</v>
      </c>
      <c r="O2300" s="36">
        <v>42004.41</v>
      </c>
      <c r="P2300" s="36">
        <v>42004.41</v>
      </c>
      <c r="Q2300" s="36">
        <v>42004.41</v>
      </c>
      <c r="R2300" s="36">
        <v>42004.41</v>
      </c>
      <c r="S2300" s="36">
        <v>42004.41</v>
      </c>
    </row>
    <row r="2301" spans="2:19">
      <c r="B2301" s="6">
        <v>2004</v>
      </c>
      <c r="C2301" s="36">
        <v>149671.44</v>
      </c>
      <c r="D2301" s="36"/>
      <c r="E2301" s="36"/>
      <c r="F2301" s="36"/>
      <c r="G2301" s="36"/>
      <c r="H2301" s="36"/>
      <c r="I2301" s="36">
        <v>149671.44000000006</v>
      </c>
      <c r="J2301" s="36">
        <v>149671.44000000006</v>
      </c>
      <c r="K2301" s="36">
        <v>149671.44000000006</v>
      </c>
      <c r="L2301" s="36">
        <v>149671.44000000006</v>
      </c>
      <c r="M2301" s="36">
        <v>146065.34000000005</v>
      </c>
      <c r="N2301" s="36">
        <v>138323.19000000003</v>
      </c>
      <c r="O2301" s="36">
        <v>107507.23000000001</v>
      </c>
      <c r="P2301" s="36">
        <v>77599.099999999991</v>
      </c>
      <c r="Q2301" s="36">
        <v>77599.099999999991</v>
      </c>
      <c r="R2301" s="36">
        <v>77599.099999999991</v>
      </c>
      <c r="S2301" s="36">
        <v>66069.02</v>
      </c>
    </row>
    <row r="2302" spans="2:19">
      <c r="B2302" s="6">
        <v>2003</v>
      </c>
      <c r="C2302" s="36">
        <v>125962.96</v>
      </c>
      <c r="D2302" s="36"/>
      <c r="E2302" s="36"/>
      <c r="F2302" s="36"/>
      <c r="G2302" s="36"/>
      <c r="H2302" s="36"/>
      <c r="I2302" s="36">
        <v>125962.96000000002</v>
      </c>
      <c r="J2302" s="36">
        <v>125962.96000000002</v>
      </c>
      <c r="K2302" s="36">
        <v>586936.31000000006</v>
      </c>
      <c r="L2302" s="36">
        <v>586936.31000000006</v>
      </c>
      <c r="M2302" s="36">
        <v>586936.31000000006</v>
      </c>
      <c r="N2302" s="36">
        <v>579510.07000000007</v>
      </c>
      <c r="O2302" s="36">
        <v>571735.55000000005</v>
      </c>
      <c r="P2302" s="36">
        <v>571735.55000000005</v>
      </c>
      <c r="Q2302" s="36">
        <v>571735.55000000005</v>
      </c>
      <c r="R2302" s="36">
        <v>571735.55000000005</v>
      </c>
      <c r="S2302" s="36">
        <v>560247.92999999993</v>
      </c>
    </row>
    <row r="2303" spans="2:19">
      <c r="B2303" s="6">
        <v>2002</v>
      </c>
      <c r="C2303" s="36">
        <v>199670.65</v>
      </c>
      <c r="D2303" s="36"/>
      <c r="E2303" s="36"/>
      <c r="F2303" s="36"/>
      <c r="G2303" s="36"/>
      <c r="H2303" s="36"/>
      <c r="I2303" s="36">
        <v>199670.64999999997</v>
      </c>
      <c r="J2303" s="36">
        <v>199670.64999999997</v>
      </c>
      <c r="K2303" s="36">
        <v>199670.64999999997</v>
      </c>
      <c r="L2303" s="36">
        <v>199670.64999999997</v>
      </c>
      <c r="M2303" s="36">
        <v>199670.64999999997</v>
      </c>
      <c r="N2303" s="36">
        <v>199670.64999999997</v>
      </c>
      <c r="O2303" s="36">
        <v>199670.64999999997</v>
      </c>
      <c r="P2303" s="36">
        <v>199670.64999999997</v>
      </c>
      <c r="Q2303" s="36">
        <v>199670.64999999997</v>
      </c>
      <c r="R2303" s="36">
        <v>199670.64999999997</v>
      </c>
      <c r="S2303" s="36">
        <v>199670.64999999997</v>
      </c>
    </row>
    <row r="2304" spans="2:19">
      <c r="B2304" s="6">
        <v>2001</v>
      </c>
      <c r="C2304" s="36">
        <v>157305.32999999999</v>
      </c>
      <c r="D2304" s="36"/>
      <c r="E2304" s="36"/>
      <c r="F2304" s="36"/>
      <c r="G2304" s="36"/>
      <c r="H2304" s="36"/>
      <c r="I2304" s="36">
        <v>157305.32999999999</v>
      </c>
      <c r="J2304" s="36">
        <v>157305.32999999999</v>
      </c>
      <c r="K2304" s="36">
        <v>402174.20999999996</v>
      </c>
      <c r="L2304" s="36">
        <v>385821.20999999996</v>
      </c>
      <c r="M2304" s="36">
        <v>385821.20999999996</v>
      </c>
      <c r="N2304" s="36">
        <v>385821.20999999996</v>
      </c>
      <c r="O2304" s="36">
        <v>385821.20999999996</v>
      </c>
      <c r="P2304" s="36">
        <v>385821.20999999996</v>
      </c>
      <c r="Q2304" s="36">
        <v>385821.20999999996</v>
      </c>
      <c r="R2304" s="36">
        <v>385821.20999999996</v>
      </c>
      <c r="S2304" s="36">
        <v>385821.20999999996</v>
      </c>
    </row>
    <row r="2305" spans="2:19">
      <c r="B2305" s="6">
        <v>2000</v>
      </c>
      <c r="C2305" s="36">
        <v>119480.96000000001</v>
      </c>
      <c r="D2305" s="36"/>
      <c r="E2305" s="36"/>
      <c r="F2305" s="36"/>
      <c r="G2305" s="36"/>
      <c r="H2305" s="36"/>
      <c r="I2305" s="36">
        <v>119480.96000000001</v>
      </c>
      <c r="J2305" s="36">
        <v>119480.96000000001</v>
      </c>
      <c r="K2305" s="36">
        <v>259788.79</v>
      </c>
      <c r="L2305" s="36">
        <v>259788.79</v>
      </c>
      <c r="M2305" s="36">
        <v>256698.98</v>
      </c>
      <c r="N2305" s="36">
        <v>256698.98</v>
      </c>
      <c r="O2305" s="36">
        <v>256698.98</v>
      </c>
      <c r="P2305" s="36">
        <v>256698.98</v>
      </c>
      <c r="Q2305" s="36">
        <v>256698.98</v>
      </c>
      <c r="R2305" s="36">
        <v>256698.98</v>
      </c>
      <c r="S2305" s="36">
        <v>252760.65</v>
      </c>
    </row>
    <row r="2306" spans="2:19">
      <c r="B2306" s="6">
        <v>1999</v>
      </c>
      <c r="C2306" s="36">
        <v>122048.32000000001</v>
      </c>
      <c r="D2306" s="36"/>
      <c r="E2306" s="36"/>
      <c r="F2306" s="36"/>
      <c r="G2306" s="36"/>
      <c r="H2306" s="36"/>
      <c r="I2306" s="36">
        <v>122048.32000000001</v>
      </c>
      <c r="J2306" s="36">
        <v>122048.32000000001</v>
      </c>
      <c r="K2306" s="36">
        <v>193622.88999999998</v>
      </c>
      <c r="L2306" s="36">
        <v>124215.32</v>
      </c>
      <c r="M2306" s="36">
        <v>124215.32</v>
      </c>
      <c r="N2306" s="36">
        <v>106046.43</v>
      </c>
      <c r="O2306" s="36">
        <v>106046.43</v>
      </c>
      <c r="P2306" s="36">
        <v>106046.43</v>
      </c>
      <c r="Q2306" s="36">
        <v>106046.43</v>
      </c>
      <c r="R2306" s="36">
        <v>106046.43</v>
      </c>
      <c r="S2306" s="36">
        <v>84972.53</v>
      </c>
    </row>
    <row r="2307" spans="2:19">
      <c r="B2307" s="6">
        <v>1998</v>
      </c>
      <c r="C2307" s="36">
        <v>31959.68</v>
      </c>
      <c r="D2307" s="36"/>
      <c r="E2307" s="36"/>
      <c r="F2307" s="36"/>
      <c r="G2307" s="36"/>
      <c r="H2307" s="36"/>
      <c r="I2307" s="36">
        <v>31959.68</v>
      </c>
      <c r="J2307" s="36">
        <v>31959.68</v>
      </c>
      <c r="K2307" s="36">
        <v>292859.68000000005</v>
      </c>
      <c r="L2307" s="36">
        <v>213035.93000000005</v>
      </c>
      <c r="M2307" s="36">
        <v>180914.02</v>
      </c>
      <c r="N2307" s="36">
        <v>180914.02</v>
      </c>
      <c r="O2307" s="36">
        <v>180914.02</v>
      </c>
      <c r="P2307" s="36">
        <v>180914.02</v>
      </c>
      <c r="Q2307" s="36">
        <v>180914.02</v>
      </c>
      <c r="R2307" s="36">
        <v>180914.02</v>
      </c>
      <c r="S2307" s="36">
        <v>167900.11</v>
      </c>
    </row>
    <row r="2308" spans="2:19">
      <c r="B2308" s="6">
        <v>1997</v>
      </c>
      <c r="C2308" s="36">
        <v>108460.51</v>
      </c>
      <c r="D2308" s="36"/>
      <c r="E2308" s="36"/>
      <c r="F2308" s="36"/>
      <c r="G2308" s="36"/>
      <c r="H2308" s="36"/>
      <c r="I2308" s="36">
        <v>108460.51000000001</v>
      </c>
      <c r="J2308" s="36">
        <v>108460.51000000001</v>
      </c>
      <c r="K2308" s="36">
        <v>909163.80999999994</v>
      </c>
      <c r="L2308" s="36">
        <v>657158.73</v>
      </c>
      <c r="M2308" s="36">
        <v>657158.73</v>
      </c>
      <c r="N2308" s="36">
        <v>657158.73</v>
      </c>
      <c r="O2308" s="36">
        <v>657158.73</v>
      </c>
      <c r="P2308" s="36">
        <v>657158.73</v>
      </c>
      <c r="Q2308" s="36">
        <v>657158.73</v>
      </c>
      <c r="R2308" s="36">
        <v>657158.73</v>
      </c>
      <c r="S2308" s="36">
        <v>470394</v>
      </c>
    </row>
    <row r="2309" spans="2:19">
      <c r="B2309" s="6">
        <v>1996</v>
      </c>
      <c r="C2309" s="36">
        <v>158119.97</v>
      </c>
      <c r="D2309" s="36"/>
      <c r="E2309" s="36"/>
      <c r="F2309" s="36"/>
      <c r="G2309" s="36"/>
      <c r="H2309" s="36"/>
      <c r="I2309" s="36">
        <v>158119.97</v>
      </c>
      <c r="J2309" s="36">
        <v>158119.97</v>
      </c>
      <c r="K2309" s="36">
        <v>277377.26000000007</v>
      </c>
      <c r="L2309" s="36">
        <v>277377.26000000007</v>
      </c>
      <c r="M2309" s="36">
        <v>277377.26000000007</v>
      </c>
      <c r="N2309" s="36">
        <v>277377.26000000007</v>
      </c>
      <c r="O2309" s="36">
        <v>277377.26000000007</v>
      </c>
      <c r="P2309" s="36">
        <v>277377.26000000007</v>
      </c>
      <c r="Q2309" s="36">
        <v>277377.26000000007</v>
      </c>
      <c r="R2309" s="36">
        <v>277377.26000000007</v>
      </c>
      <c r="S2309" s="36">
        <v>210562.22999999998</v>
      </c>
    </row>
    <row r="2310" spans="2:19">
      <c r="B2310" s="6">
        <v>1995</v>
      </c>
      <c r="C2310" s="36">
        <v>152585.10638297873</v>
      </c>
      <c r="D2310" s="36"/>
      <c r="E2310" s="36"/>
      <c r="F2310" s="36"/>
      <c r="G2310" s="36"/>
      <c r="H2310" s="36"/>
      <c r="I2310" s="36">
        <v>152585.10999999999</v>
      </c>
      <c r="J2310" s="36">
        <v>152585.10999999999</v>
      </c>
      <c r="K2310" s="36">
        <v>235095.84999999998</v>
      </c>
      <c r="L2310" s="36">
        <v>235095.84999999998</v>
      </c>
      <c r="M2310" s="36">
        <v>235095.84999999998</v>
      </c>
      <c r="N2310" s="36">
        <v>235095.84999999998</v>
      </c>
      <c r="O2310" s="36">
        <v>235095.84999999998</v>
      </c>
      <c r="P2310" s="36">
        <v>235095.84999999998</v>
      </c>
      <c r="Q2310" s="36">
        <v>235095.84999999998</v>
      </c>
      <c r="R2310" s="36">
        <v>235095.84999999998</v>
      </c>
      <c r="S2310" s="36">
        <v>235095.84999999998</v>
      </c>
    </row>
    <row r="2311" spans="2:19">
      <c r="B2311" s="6">
        <v>1994</v>
      </c>
      <c r="C2311" s="36">
        <v>317062.46720590256</v>
      </c>
      <c r="D2311" s="36"/>
      <c r="E2311" s="36"/>
      <c r="F2311" s="36"/>
      <c r="G2311" s="36"/>
      <c r="H2311" s="36"/>
      <c r="I2311" s="36">
        <v>317062.46999999997</v>
      </c>
      <c r="J2311" s="36">
        <v>317062.46999999997</v>
      </c>
      <c r="K2311" s="36">
        <v>340065.99999999994</v>
      </c>
      <c r="L2311" s="36">
        <v>340065.99999999994</v>
      </c>
      <c r="M2311" s="36">
        <v>340065.99999999994</v>
      </c>
      <c r="N2311" s="36">
        <v>340065.99999999994</v>
      </c>
      <c r="O2311" s="36">
        <v>340065.99999999994</v>
      </c>
      <c r="P2311" s="36">
        <v>340065.99999999994</v>
      </c>
      <c r="Q2311" s="36">
        <v>340065.99999999994</v>
      </c>
      <c r="R2311" s="36">
        <v>340065.99999999994</v>
      </c>
      <c r="S2311" s="36">
        <v>317062.46999999997</v>
      </c>
    </row>
    <row r="2312" spans="2:19">
      <c r="B2312" s="6">
        <v>1993</v>
      </c>
      <c r="C2312" s="36">
        <v>178728.97196261684</v>
      </c>
      <c r="D2312" s="36"/>
      <c r="E2312" s="36"/>
      <c r="F2312" s="36"/>
      <c r="G2312" s="36"/>
      <c r="H2312" s="36"/>
      <c r="I2312" s="36">
        <v>178728.97</v>
      </c>
      <c r="J2312" s="36">
        <v>178728.97</v>
      </c>
      <c r="K2312" s="36">
        <v>320542.59000000003</v>
      </c>
      <c r="L2312" s="36">
        <v>293444.12</v>
      </c>
      <c r="M2312" s="36">
        <v>293444.12</v>
      </c>
      <c r="N2312" s="36">
        <v>293444.12</v>
      </c>
      <c r="O2312" s="36">
        <v>293444.12</v>
      </c>
      <c r="P2312" s="36">
        <v>293444.12</v>
      </c>
      <c r="Q2312" s="36">
        <v>293444.12</v>
      </c>
      <c r="R2312" s="36">
        <v>293444.12</v>
      </c>
      <c r="S2312" s="36">
        <v>0</v>
      </c>
    </row>
    <row r="2313" spans="2:19">
      <c r="B2313" s="6">
        <v>1992</v>
      </c>
      <c r="C2313" s="36">
        <v>115320.60301507538</v>
      </c>
      <c r="D2313" s="36"/>
      <c r="E2313" s="36"/>
      <c r="F2313" s="36"/>
      <c r="G2313" s="36"/>
      <c r="H2313" s="36"/>
      <c r="I2313" s="36">
        <v>115320.6</v>
      </c>
      <c r="J2313" s="36">
        <v>115320.6</v>
      </c>
      <c r="K2313" s="36">
        <v>115320.6</v>
      </c>
      <c r="L2313" s="36">
        <v>115320.6</v>
      </c>
      <c r="M2313" s="36">
        <v>115320.6</v>
      </c>
      <c r="N2313" s="36">
        <v>115320.6</v>
      </c>
      <c r="O2313" s="36">
        <v>115320.6</v>
      </c>
      <c r="P2313" s="36">
        <v>115320.6</v>
      </c>
      <c r="Q2313" s="36">
        <v>115320.6</v>
      </c>
      <c r="R2313" s="36">
        <v>115320.6</v>
      </c>
      <c r="S2313" s="36">
        <v>0</v>
      </c>
    </row>
    <row r="2314" spans="2:19">
      <c r="B2314" s="6">
        <v>1991</v>
      </c>
      <c r="C2314" s="36">
        <v>278119.24377487367</v>
      </c>
      <c r="D2314" s="36"/>
      <c r="E2314" s="36"/>
      <c r="F2314" s="36"/>
      <c r="G2314" s="36"/>
      <c r="H2314" s="36"/>
      <c r="I2314" s="36">
        <v>278119.24</v>
      </c>
      <c r="J2314" s="36">
        <v>278119.24</v>
      </c>
      <c r="K2314" s="36">
        <v>779748.11</v>
      </c>
      <c r="L2314" s="36">
        <v>730619.30999999994</v>
      </c>
      <c r="M2314" s="36">
        <v>730619.30999999994</v>
      </c>
      <c r="N2314" s="36">
        <v>648786.69000000006</v>
      </c>
      <c r="O2314" s="36">
        <v>648786.69000000006</v>
      </c>
      <c r="P2314" s="36">
        <v>648786.69000000006</v>
      </c>
      <c r="Q2314" s="36">
        <v>648786.69000000006</v>
      </c>
      <c r="R2314" s="36">
        <v>648786.69000000006</v>
      </c>
      <c r="S2314" s="36">
        <v>200339.94</v>
      </c>
    </row>
    <row r="2315" spans="2:19">
      <c r="B2315" s="6">
        <v>1990</v>
      </c>
      <c r="C2315" s="36">
        <v>449825.6759683821</v>
      </c>
      <c r="D2315" s="36"/>
      <c r="E2315" s="36"/>
      <c r="F2315" s="36"/>
      <c r="G2315" s="36"/>
      <c r="H2315" s="36"/>
      <c r="I2315" s="36">
        <v>449825.67999999993</v>
      </c>
      <c r="J2315" s="36">
        <v>449825.67999999993</v>
      </c>
      <c r="K2315" s="36">
        <v>464087.98</v>
      </c>
      <c r="L2315" s="36">
        <v>449825.67999999993</v>
      </c>
      <c r="M2315" s="36">
        <v>449825.67999999993</v>
      </c>
      <c r="N2315" s="36">
        <v>449825.67999999993</v>
      </c>
      <c r="O2315" s="36">
        <v>449825.67999999993</v>
      </c>
      <c r="P2315" s="36">
        <v>449825.67999999993</v>
      </c>
      <c r="Q2315" s="36">
        <v>449825.67999999993</v>
      </c>
      <c r="R2315" s="36">
        <v>449825.67999999993</v>
      </c>
      <c r="S2315" s="36">
        <v>0</v>
      </c>
    </row>
    <row r="2316" spans="2:19">
      <c r="B2316" s="6">
        <v>1989</v>
      </c>
      <c r="C2316" s="36">
        <v>400377.24706399505</v>
      </c>
      <c r="D2316" s="36"/>
      <c r="E2316" s="36"/>
      <c r="F2316" s="36"/>
      <c r="G2316" s="36"/>
      <c r="H2316" s="36"/>
      <c r="I2316" s="36">
        <v>400377.25</v>
      </c>
      <c r="J2316" s="36">
        <v>400377.25</v>
      </c>
      <c r="K2316" s="36">
        <v>838122.96</v>
      </c>
      <c r="L2316" s="36">
        <v>806324.3</v>
      </c>
      <c r="M2316" s="36">
        <v>799084.3</v>
      </c>
      <c r="N2316" s="36">
        <v>799084.3</v>
      </c>
      <c r="O2316" s="36">
        <v>799084.3</v>
      </c>
      <c r="P2316" s="36">
        <v>799084.3</v>
      </c>
      <c r="Q2316" s="36">
        <v>799084.3</v>
      </c>
      <c r="R2316" s="36">
        <v>799084.3</v>
      </c>
      <c r="S2316" s="36">
        <v>223261.01</v>
      </c>
    </row>
    <row r="2317" spans="2:19">
      <c r="B2317" s="6">
        <v>1988</v>
      </c>
      <c r="C2317" s="36">
        <v>129777.10533398777</v>
      </c>
      <c r="D2317" s="36"/>
      <c r="E2317" s="36"/>
      <c r="F2317" s="36"/>
      <c r="G2317" s="36"/>
      <c r="H2317" s="36"/>
      <c r="I2317" s="36">
        <v>129777.11</v>
      </c>
      <c r="J2317" s="36">
        <v>129777.11</v>
      </c>
      <c r="K2317" s="36">
        <v>162500.81</v>
      </c>
      <c r="L2317" s="36">
        <v>129777.11</v>
      </c>
      <c r="M2317" s="36">
        <v>129777.11</v>
      </c>
      <c r="N2317" s="36">
        <v>129777.11</v>
      </c>
      <c r="O2317" s="36">
        <v>129777.11</v>
      </c>
      <c r="P2317" s="36">
        <v>129777.11</v>
      </c>
      <c r="Q2317" s="36">
        <v>129777.11</v>
      </c>
      <c r="R2317" s="36">
        <v>129777.11</v>
      </c>
      <c r="S2317" s="36">
        <v>0</v>
      </c>
    </row>
    <row r="2318" spans="2:19">
      <c r="B2318" s="6">
        <v>1987</v>
      </c>
      <c r="C2318" s="36">
        <v>239649.95822890557</v>
      </c>
      <c r="D2318" s="36"/>
      <c r="E2318" s="36"/>
      <c r="F2318" s="36"/>
      <c r="G2318" s="36"/>
      <c r="H2318" s="36"/>
      <c r="I2318" s="36">
        <v>239649.96</v>
      </c>
      <c r="J2318" s="36">
        <v>239649.96</v>
      </c>
      <c r="K2318" s="36">
        <v>344259.39</v>
      </c>
      <c r="L2318" s="36">
        <v>343867.74</v>
      </c>
      <c r="M2318" s="36">
        <v>343867.74</v>
      </c>
      <c r="N2318" s="36">
        <v>343867.74</v>
      </c>
      <c r="O2318" s="36">
        <v>343867.74000000005</v>
      </c>
      <c r="P2318" s="36">
        <v>343867.74000000005</v>
      </c>
      <c r="Q2318" s="36">
        <v>343867.74000000005</v>
      </c>
      <c r="R2318" s="36">
        <v>343867.74000000005</v>
      </c>
      <c r="S2318" s="36">
        <v>24287.9</v>
      </c>
    </row>
    <row r="2319" spans="2:19">
      <c r="B2319" s="6">
        <v>1986</v>
      </c>
      <c r="C2319" s="36">
        <v>26141.331142152834</v>
      </c>
      <c r="D2319" s="36"/>
      <c r="E2319" s="36"/>
      <c r="F2319" s="36"/>
      <c r="G2319" s="36"/>
      <c r="H2319" s="36"/>
      <c r="I2319" s="36">
        <v>26141.33</v>
      </c>
      <c r="J2319" s="36">
        <v>26141.33</v>
      </c>
      <c r="K2319" s="36">
        <v>283003.14</v>
      </c>
      <c r="L2319" s="36">
        <v>165174.52000000002</v>
      </c>
      <c r="M2319" s="36">
        <v>165174.52000000002</v>
      </c>
      <c r="N2319" s="36">
        <v>165174.52000000002</v>
      </c>
      <c r="O2319" s="36">
        <v>165174.52000000002</v>
      </c>
      <c r="P2319" s="36">
        <v>165174.52000000002</v>
      </c>
      <c r="Q2319" s="36">
        <v>165174.52000000002</v>
      </c>
      <c r="R2319" s="36">
        <v>165174.52000000002</v>
      </c>
      <c r="S2319" s="36">
        <v>137046.82</v>
      </c>
    </row>
    <row r="2320" spans="2:19">
      <c r="B2320" s="6">
        <v>1985</v>
      </c>
      <c r="C2320" s="36">
        <v>379360.31657050533</v>
      </c>
      <c r="D2320" s="36"/>
      <c r="E2320" s="36"/>
      <c r="F2320" s="36"/>
      <c r="G2320" s="36"/>
      <c r="H2320" s="36"/>
      <c r="I2320" s="36">
        <v>379360.31000000006</v>
      </c>
      <c r="J2320" s="36">
        <v>379360.31000000006</v>
      </c>
      <c r="K2320" s="36">
        <v>580363.63</v>
      </c>
      <c r="L2320" s="36">
        <v>580363.63</v>
      </c>
      <c r="M2320" s="36">
        <v>580363.63</v>
      </c>
      <c r="N2320" s="36">
        <v>580363.63</v>
      </c>
      <c r="O2320" s="36">
        <v>580363.63000000012</v>
      </c>
      <c r="P2320" s="36">
        <v>580363.63000000012</v>
      </c>
      <c r="Q2320" s="36">
        <v>580363.63000000012</v>
      </c>
      <c r="R2320" s="36">
        <v>580363.63000000012</v>
      </c>
      <c r="S2320" s="36">
        <v>0</v>
      </c>
    </row>
    <row r="2321" spans="2:19">
      <c r="B2321" s="6">
        <v>1984</v>
      </c>
      <c r="C2321" s="36">
        <v>96309.352517985622</v>
      </c>
      <c r="D2321" s="36"/>
      <c r="E2321" s="36"/>
      <c r="F2321" s="36"/>
      <c r="G2321" s="36"/>
      <c r="H2321" s="36"/>
      <c r="I2321" s="36">
        <v>96309.35</v>
      </c>
      <c r="J2321" s="36">
        <v>96309.35</v>
      </c>
      <c r="K2321" s="36">
        <v>272247.85000000003</v>
      </c>
      <c r="L2321" s="36">
        <v>256142.15000000002</v>
      </c>
      <c r="M2321" s="36">
        <v>256142.15000000002</v>
      </c>
      <c r="N2321" s="36">
        <v>256142.15000000002</v>
      </c>
      <c r="O2321" s="36">
        <v>256142.15000000002</v>
      </c>
      <c r="P2321" s="36">
        <v>256142.15000000002</v>
      </c>
      <c r="Q2321" s="36">
        <v>256142.15000000002</v>
      </c>
      <c r="R2321" s="36">
        <v>256142.15000000002</v>
      </c>
      <c r="S2321" s="36">
        <v>0</v>
      </c>
    </row>
    <row r="2322" spans="2:19">
      <c r="B2322" s="6">
        <v>1983</v>
      </c>
      <c r="C2322" s="36">
        <v>302420.77758299169</v>
      </c>
      <c r="D2322" s="36"/>
      <c r="E2322" s="36"/>
      <c r="F2322" s="36"/>
      <c r="G2322" s="36"/>
      <c r="H2322" s="36"/>
      <c r="I2322" s="36">
        <v>302420.78000000003</v>
      </c>
      <c r="J2322" s="36">
        <v>302420.78000000003</v>
      </c>
      <c r="K2322" s="36">
        <v>480127.73000000004</v>
      </c>
      <c r="L2322" s="36">
        <v>423729.31000000006</v>
      </c>
      <c r="M2322" s="36">
        <v>423729.31000000006</v>
      </c>
      <c r="N2322" s="36">
        <v>423729.31000000006</v>
      </c>
      <c r="O2322" s="36">
        <v>423729.31000000006</v>
      </c>
      <c r="P2322" s="36">
        <v>423729.31000000006</v>
      </c>
      <c r="Q2322" s="36">
        <v>423729.31000000006</v>
      </c>
      <c r="R2322" s="36">
        <v>423729.31000000006</v>
      </c>
      <c r="S2322" s="36">
        <v>0</v>
      </c>
    </row>
    <row r="2323" spans="2:19">
      <c r="B2323" s="6">
        <v>1982</v>
      </c>
      <c r="C2323" s="36">
        <v>243796.8992248062</v>
      </c>
      <c r="D2323" s="36"/>
      <c r="E2323" s="36"/>
      <c r="F2323" s="36"/>
      <c r="G2323" s="36"/>
      <c r="H2323" s="36"/>
      <c r="I2323" s="36">
        <v>243796.90000000002</v>
      </c>
      <c r="J2323" s="36">
        <v>243796.90000000002</v>
      </c>
      <c r="K2323" s="36">
        <v>505863.45999999996</v>
      </c>
      <c r="L2323" s="36">
        <v>455085.82</v>
      </c>
      <c r="M2323" s="36">
        <v>355268.62</v>
      </c>
      <c r="N2323" s="36">
        <v>355268.62</v>
      </c>
      <c r="O2323" s="36">
        <v>355268.62</v>
      </c>
      <c r="P2323" s="36">
        <v>355268.62</v>
      </c>
      <c r="Q2323" s="36">
        <v>355268.62</v>
      </c>
      <c r="R2323" s="36">
        <v>355268.62</v>
      </c>
      <c r="S2323" s="36">
        <v>0</v>
      </c>
    </row>
    <row r="2324" spans="2:19">
      <c r="B2324" s="6">
        <v>1981</v>
      </c>
      <c r="C2324" s="36">
        <v>111509.39101485055</v>
      </c>
      <c r="D2324" s="36"/>
      <c r="E2324" s="36"/>
      <c r="F2324" s="36"/>
      <c r="G2324" s="36"/>
      <c r="H2324" s="36"/>
      <c r="I2324" s="36">
        <v>111509.39000000001</v>
      </c>
      <c r="J2324" s="36">
        <v>111509.39000000001</v>
      </c>
      <c r="K2324" s="36">
        <v>397517.27</v>
      </c>
      <c r="L2324" s="36">
        <v>397517.27</v>
      </c>
      <c r="M2324" s="36">
        <v>327610.65999999997</v>
      </c>
      <c r="N2324" s="36">
        <v>327610.65999999997</v>
      </c>
      <c r="O2324" s="36">
        <v>327610.65999999997</v>
      </c>
      <c r="P2324" s="36">
        <v>327610.65999999997</v>
      </c>
      <c r="Q2324" s="36">
        <v>327610.65999999997</v>
      </c>
      <c r="R2324" s="36">
        <v>327610.65999999997</v>
      </c>
      <c r="S2324" s="36">
        <v>0</v>
      </c>
    </row>
    <row r="2325" spans="2:19">
      <c r="B2325" s="6">
        <v>1980</v>
      </c>
      <c r="C2325" s="36">
        <v>139383.45048022468</v>
      </c>
      <c r="D2325" s="36"/>
      <c r="E2325" s="36"/>
      <c r="F2325" s="36"/>
      <c r="G2325" s="36"/>
      <c r="H2325" s="36"/>
      <c r="I2325" s="36">
        <v>139383.46000000002</v>
      </c>
      <c r="J2325" s="36">
        <v>139383.46000000002</v>
      </c>
      <c r="K2325" s="36">
        <v>159828.41000000003</v>
      </c>
      <c r="L2325" s="36">
        <v>159828.41000000003</v>
      </c>
      <c r="M2325" s="36">
        <v>159828.41000000003</v>
      </c>
      <c r="N2325" s="36">
        <v>159828.41000000003</v>
      </c>
      <c r="O2325" s="36">
        <v>159828.41000000003</v>
      </c>
      <c r="P2325" s="36">
        <v>159828.41000000003</v>
      </c>
      <c r="Q2325" s="36">
        <v>159828.41000000003</v>
      </c>
      <c r="R2325" s="36">
        <v>159828.41000000003</v>
      </c>
      <c r="S2325" s="36">
        <v>0</v>
      </c>
    </row>
    <row r="2326" spans="2:19">
      <c r="B2326" s="6">
        <v>1979</v>
      </c>
      <c r="C2326" s="36">
        <v>150774.93261455526</v>
      </c>
      <c r="D2326" s="36"/>
      <c r="E2326" s="36"/>
      <c r="F2326" s="36"/>
      <c r="G2326" s="36"/>
      <c r="H2326" s="36"/>
      <c r="I2326" s="36">
        <v>150774.93</v>
      </c>
      <c r="J2326" s="36">
        <v>150774.93</v>
      </c>
      <c r="K2326" s="36">
        <v>470372.65</v>
      </c>
      <c r="L2326" s="36">
        <v>470372.65</v>
      </c>
      <c r="M2326" s="36">
        <v>391674.71000000008</v>
      </c>
      <c r="N2326" s="36">
        <v>391674.71000000008</v>
      </c>
      <c r="O2326" s="36">
        <v>391674.70999999996</v>
      </c>
      <c r="P2326" s="36">
        <v>391674.70999999996</v>
      </c>
      <c r="Q2326" s="36">
        <v>391674.70999999996</v>
      </c>
      <c r="R2326" s="36">
        <v>391674.70999999996</v>
      </c>
      <c r="S2326" s="36">
        <v>0</v>
      </c>
    </row>
    <row r="2327" spans="2:19">
      <c r="B2327" s="6">
        <v>1978</v>
      </c>
      <c r="C2327" s="36">
        <v>137279.49721091212</v>
      </c>
      <c r="D2327" s="36"/>
      <c r="E2327" s="36"/>
      <c r="F2327" s="36"/>
      <c r="G2327" s="36"/>
      <c r="H2327" s="36"/>
      <c r="I2327" s="36">
        <v>137279.47999999998</v>
      </c>
      <c r="J2327" s="36">
        <v>137279.47999999998</v>
      </c>
      <c r="K2327" s="36">
        <v>137279.47999999998</v>
      </c>
      <c r="L2327" s="36">
        <v>137279.47999999998</v>
      </c>
      <c r="M2327" s="36">
        <v>137279.47999999998</v>
      </c>
      <c r="N2327" s="36">
        <v>137279.47999999998</v>
      </c>
      <c r="O2327" s="36">
        <v>137279.47999999998</v>
      </c>
      <c r="P2327" s="36">
        <v>137279.47999999998</v>
      </c>
      <c r="Q2327" s="36">
        <v>137279.47999999998</v>
      </c>
      <c r="R2327" s="36">
        <v>137279.47999999998</v>
      </c>
      <c r="S2327" s="36">
        <v>0</v>
      </c>
    </row>
    <row r="2328" spans="2:19">
      <c r="B2328" s="6">
        <v>1977</v>
      </c>
      <c r="C2328" s="36">
        <v>133921.77483410365</v>
      </c>
      <c r="D2328" s="36"/>
      <c r="E2328" s="36"/>
      <c r="F2328" s="36"/>
      <c r="G2328" s="36"/>
      <c r="H2328" s="36"/>
      <c r="I2328" s="36">
        <v>0</v>
      </c>
      <c r="J2328" s="36">
        <v>0</v>
      </c>
      <c r="K2328" s="36">
        <v>11192.87</v>
      </c>
      <c r="L2328" s="36">
        <v>11192.87</v>
      </c>
      <c r="M2328" s="36">
        <v>11192.87</v>
      </c>
      <c r="N2328" s="36">
        <v>11192.87</v>
      </c>
      <c r="O2328" s="36">
        <v>11192.87</v>
      </c>
      <c r="P2328" s="36">
        <v>11192.87</v>
      </c>
      <c r="Q2328" s="36">
        <v>11192.87</v>
      </c>
      <c r="R2328" s="36">
        <v>11192.87</v>
      </c>
      <c r="S2328" s="36">
        <v>0</v>
      </c>
    </row>
    <row r="2329" spans="2:19">
      <c r="B2329" s="6">
        <v>1976</v>
      </c>
      <c r="C2329" s="36"/>
      <c r="D2329" s="36"/>
      <c r="E2329" s="36"/>
      <c r="F2329" s="36"/>
      <c r="G2329" s="36"/>
      <c r="H2329" s="36"/>
      <c r="I2329" s="36"/>
      <c r="J2329" s="36"/>
      <c r="K2329" s="36">
        <v>7567</v>
      </c>
      <c r="L2329" s="36">
        <v>7567</v>
      </c>
      <c r="M2329" s="36">
        <v>0</v>
      </c>
      <c r="N2329" s="36">
        <v>0</v>
      </c>
      <c r="O2329" s="36">
        <v>0</v>
      </c>
      <c r="P2329" s="36">
        <v>0</v>
      </c>
      <c r="Q2329" s="36">
        <v>0</v>
      </c>
      <c r="R2329" s="36">
        <v>0</v>
      </c>
      <c r="S2329" s="36">
        <v>0</v>
      </c>
    </row>
    <row r="2330" spans="2:19">
      <c r="B2330" s="6">
        <v>1975</v>
      </c>
      <c r="C2330" s="36"/>
      <c r="D2330" s="36"/>
      <c r="E2330" s="36"/>
      <c r="F2330" s="36"/>
      <c r="G2330" s="36"/>
      <c r="H2330" s="36"/>
      <c r="I2330" s="36"/>
      <c r="J2330" s="36"/>
      <c r="K2330" s="36">
        <v>220198.83</v>
      </c>
      <c r="L2330" s="36">
        <v>206037.78</v>
      </c>
      <c r="M2330" s="36">
        <v>206037.78</v>
      </c>
      <c r="N2330" s="36">
        <v>206037.78</v>
      </c>
      <c r="O2330" s="36">
        <v>206037.78</v>
      </c>
      <c r="P2330" s="36">
        <v>206037.78</v>
      </c>
      <c r="Q2330" s="36">
        <v>206037.78</v>
      </c>
      <c r="R2330" s="36">
        <v>206037.78</v>
      </c>
      <c r="S2330" s="36">
        <v>0</v>
      </c>
    </row>
    <row r="2331" spans="2:19">
      <c r="B2331" s="6">
        <v>1974</v>
      </c>
      <c r="C2331" s="36"/>
      <c r="D2331" s="36"/>
      <c r="E2331" s="36"/>
      <c r="F2331" s="36"/>
      <c r="G2331" s="36"/>
      <c r="H2331" s="36"/>
      <c r="I2331" s="36"/>
      <c r="J2331" s="36"/>
      <c r="K2331" s="36">
        <v>159672.37</v>
      </c>
      <c r="L2331" s="36">
        <v>122401.94</v>
      </c>
      <c r="M2331" s="36">
        <v>122401.94</v>
      </c>
      <c r="N2331" s="36">
        <v>122401.94</v>
      </c>
      <c r="O2331" s="36">
        <v>122401.94</v>
      </c>
      <c r="P2331" s="36">
        <v>122401.94</v>
      </c>
      <c r="Q2331" s="36">
        <v>122401.94</v>
      </c>
      <c r="R2331" s="36">
        <v>122401.94</v>
      </c>
      <c r="S2331" s="36">
        <v>11007.6</v>
      </c>
    </row>
    <row r="2332" spans="2:19">
      <c r="B2332" s="6">
        <v>1973</v>
      </c>
      <c r="C2332" s="36"/>
      <c r="D2332" s="36"/>
      <c r="E2332" s="36"/>
      <c r="F2332" s="36"/>
      <c r="G2332" s="36"/>
      <c r="H2332" s="36"/>
      <c r="I2332" s="36"/>
      <c r="J2332" s="36"/>
      <c r="K2332" s="36">
        <v>218979.32</v>
      </c>
      <c r="L2332" s="36">
        <v>169288.53</v>
      </c>
      <c r="M2332" s="36">
        <v>169288.53</v>
      </c>
      <c r="N2332" s="36">
        <v>169288.53</v>
      </c>
      <c r="O2332" s="36">
        <v>169288.53</v>
      </c>
      <c r="P2332" s="36">
        <v>169288.53</v>
      </c>
      <c r="Q2332" s="36">
        <v>169288.53</v>
      </c>
      <c r="R2332" s="36">
        <v>169288.53</v>
      </c>
      <c r="S2332" s="36">
        <v>0</v>
      </c>
    </row>
    <row r="2333" spans="2:19">
      <c r="B2333" s="6">
        <v>1972</v>
      </c>
      <c r="C2333" s="36"/>
      <c r="D2333" s="36"/>
      <c r="E2333" s="36"/>
      <c r="F2333" s="36"/>
      <c r="G2333" s="36"/>
      <c r="H2333" s="36"/>
      <c r="I2333" s="36"/>
      <c r="J2333" s="36"/>
      <c r="K2333" s="36">
        <v>107677.56</v>
      </c>
      <c r="L2333" s="36">
        <v>97353.55</v>
      </c>
      <c r="M2333" s="36">
        <v>45642.51</v>
      </c>
      <c r="N2333" s="36">
        <v>45642.51</v>
      </c>
      <c r="O2333" s="36">
        <v>45642.51</v>
      </c>
      <c r="P2333" s="36">
        <v>45642.51</v>
      </c>
      <c r="Q2333" s="36">
        <v>45642.51</v>
      </c>
      <c r="R2333" s="36">
        <v>45642.51</v>
      </c>
      <c r="S2333" s="36">
        <v>0</v>
      </c>
    </row>
    <row r="2334" spans="2:19">
      <c r="B2334" s="6">
        <v>1971</v>
      </c>
      <c r="C2334" s="36"/>
      <c r="D2334" s="36"/>
      <c r="E2334" s="36"/>
      <c r="F2334" s="36"/>
      <c r="G2334" s="36"/>
      <c r="H2334" s="36"/>
      <c r="I2334" s="36"/>
      <c r="J2334" s="36"/>
      <c r="K2334" s="36">
        <v>40579.18</v>
      </c>
      <c r="L2334" s="36">
        <v>26981.17</v>
      </c>
      <c r="M2334" s="36">
        <v>408.01</v>
      </c>
      <c r="N2334" s="36">
        <v>408.01</v>
      </c>
      <c r="O2334" s="36">
        <v>408.01</v>
      </c>
      <c r="P2334" s="36">
        <v>408.01</v>
      </c>
      <c r="Q2334" s="36">
        <v>408.01</v>
      </c>
      <c r="R2334" s="36">
        <v>408.01</v>
      </c>
      <c r="S2334" s="36">
        <v>0</v>
      </c>
    </row>
    <row r="2335" spans="2:19">
      <c r="B2335" s="6">
        <v>1970</v>
      </c>
      <c r="C2335" s="36"/>
      <c r="D2335" s="36"/>
      <c r="E2335" s="36"/>
      <c r="F2335" s="36"/>
      <c r="G2335" s="36"/>
      <c r="H2335" s="36"/>
      <c r="I2335" s="36"/>
      <c r="J2335" s="36"/>
      <c r="K2335" s="36">
        <v>28241</v>
      </c>
      <c r="L2335" s="36">
        <v>17811</v>
      </c>
      <c r="M2335" s="36">
        <v>0</v>
      </c>
      <c r="N2335" s="36">
        <v>0</v>
      </c>
      <c r="O2335" s="36">
        <v>0</v>
      </c>
      <c r="P2335" s="36">
        <v>0</v>
      </c>
      <c r="Q2335" s="36">
        <v>0</v>
      </c>
      <c r="R2335" s="36">
        <v>0</v>
      </c>
      <c r="S2335" s="36">
        <v>0</v>
      </c>
    </row>
    <row r="2336" spans="2:19">
      <c r="B2336" s="6">
        <v>1969</v>
      </c>
      <c r="C2336" s="36"/>
      <c r="D2336" s="36"/>
      <c r="E2336" s="36"/>
      <c r="F2336" s="36"/>
      <c r="G2336" s="36"/>
      <c r="H2336" s="36"/>
      <c r="I2336" s="36"/>
      <c r="J2336" s="36"/>
      <c r="K2336" s="36">
        <v>5322.55</v>
      </c>
      <c r="L2336" s="36">
        <v>5322.55</v>
      </c>
      <c r="M2336" s="36">
        <v>5322.55</v>
      </c>
      <c r="N2336" s="36">
        <v>5322.55</v>
      </c>
      <c r="O2336" s="36">
        <v>5322.55</v>
      </c>
      <c r="P2336" s="36">
        <v>5322.55</v>
      </c>
      <c r="Q2336" s="36">
        <v>5322.55</v>
      </c>
      <c r="R2336" s="36">
        <v>5322.55</v>
      </c>
      <c r="S2336" s="36">
        <v>0</v>
      </c>
    </row>
    <row r="2337" spans="2:19">
      <c r="B2337" s="6">
        <v>1968</v>
      </c>
      <c r="C2337" s="36"/>
      <c r="D2337" s="36"/>
      <c r="E2337" s="36"/>
      <c r="F2337" s="36"/>
      <c r="G2337" s="36"/>
      <c r="H2337" s="36"/>
      <c r="I2337" s="36"/>
      <c r="J2337" s="36"/>
      <c r="K2337" s="36">
        <v>27613.34</v>
      </c>
      <c r="L2337" s="36">
        <v>631.96</v>
      </c>
      <c r="M2337" s="36">
        <v>631.96</v>
      </c>
      <c r="N2337" s="36">
        <v>631.96</v>
      </c>
      <c r="O2337" s="36">
        <v>631.96</v>
      </c>
      <c r="P2337" s="36">
        <v>631.96</v>
      </c>
      <c r="Q2337" s="36">
        <v>631.96</v>
      </c>
      <c r="R2337" s="36">
        <v>631.96</v>
      </c>
      <c r="S2337" s="36">
        <v>0</v>
      </c>
    </row>
    <row r="2338" spans="2:19">
      <c r="B2338" s="6">
        <v>1967</v>
      </c>
      <c r="C2338" s="36"/>
      <c r="D2338" s="36"/>
      <c r="E2338" s="36"/>
      <c r="F2338" s="36"/>
      <c r="G2338" s="36"/>
      <c r="H2338" s="36"/>
      <c r="I2338" s="36"/>
      <c r="J2338" s="36"/>
      <c r="K2338" s="36">
        <v>4647.6400000000003</v>
      </c>
      <c r="L2338" s="36">
        <v>4647.6400000000003</v>
      </c>
      <c r="M2338" s="36">
        <v>4647.6400000000003</v>
      </c>
      <c r="N2338" s="36">
        <v>4647.6400000000003</v>
      </c>
      <c r="O2338" s="36">
        <v>4647.6400000000003</v>
      </c>
      <c r="P2338" s="36">
        <v>4647.6400000000003</v>
      </c>
      <c r="Q2338" s="36">
        <v>4647.6400000000003</v>
      </c>
      <c r="R2338" s="36">
        <v>4647.6400000000003</v>
      </c>
      <c r="S2338" s="36">
        <v>0</v>
      </c>
    </row>
    <row r="2339" spans="2:19">
      <c r="B2339" s="6">
        <v>1966</v>
      </c>
      <c r="C2339" s="36"/>
      <c r="D2339" s="36"/>
      <c r="E2339" s="36"/>
      <c r="F2339" s="36"/>
      <c r="G2339" s="36"/>
      <c r="H2339" s="36"/>
      <c r="I2339" s="36"/>
      <c r="J2339" s="36"/>
      <c r="K2339" s="36">
        <v>0.02</v>
      </c>
      <c r="L2339" s="36">
        <v>0.02</v>
      </c>
      <c r="M2339" s="36">
        <v>0.02</v>
      </c>
      <c r="N2339" s="36">
        <v>0.02</v>
      </c>
      <c r="O2339" s="36">
        <v>0.02</v>
      </c>
      <c r="P2339" s="36">
        <v>0.02</v>
      </c>
      <c r="Q2339" s="36">
        <v>0.02</v>
      </c>
      <c r="R2339" s="36">
        <v>0.02</v>
      </c>
      <c r="S2339" s="36">
        <v>0</v>
      </c>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v>0.02</v>
      </c>
      <c r="L2343" s="36">
        <v>0.02</v>
      </c>
      <c r="M2343" s="36">
        <v>0</v>
      </c>
      <c r="N2343" s="36">
        <v>0</v>
      </c>
      <c r="O2343" s="36">
        <v>0</v>
      </c>
      <c r="P2343" s="36">
        <v>0</v>
      </c>
      <c r="Q2343" s="36">
        <v>0</v>
      </c>
      <c r="R2343" s="36">
        <v>0</v>
      </c>
      <c r="S2343" s="36">
        <v>0</v>
      </c>
    </row>
    <row r="2344" spans="2:19">
      <c r="B2344" s="6">
        <v>1961</v>
      </c>
      <c r="C2344" s="36"/>
      <c r="D2344" s="36"/>
      <c r="E2344" s="36"/>
      <c r="F2344" s="36"/>
      <c r="G2344" s="36"/>
      <c r="H2344" s="36"/>
      <c r="I2344" s="36"/>
      <c r="J2344" s="36"/>
      <c r="K2344" s="36">
        <v>0.04</v>
      </c>
      <c r="L2344" s="36">
        <v>0.04</v>
      </c>
      <c r="M2344" s="36">
        <v>0.02</v>
      </c>
      <c r="N2344" s="36">
        <v>0.02</v>
      </c>
      <c r="O2344" s="36">
        <v>0.02</v>
      </c>
      <c r="P2344" s="36">
        <v>0.02</v>
      </c>
      <c r="Q2344" s="36">
        <v>0.02</v>
      </c>
      <c r="R2344" s="36">
        <v>0.02</v>
      </c>
      <c r="S2344" s="36">
        <v>0</v>
      </c>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v>0.02</v>
      </c>
      <c r="L2349" s="36">
        <v>0.02</v>
      </c>
      <c r="M2349" s="36">
        <v>0.02</v>
      </c>
      <c r="N2349" s="36">
        <v>0.02</v>
      </c>
      <c r="O2349" s="36">
        <v>0.02</v>
      </c>
      <c r="P2349" s="36">
        <v>0.02</v>
      </c>
      <c r="Q2349" s="36">
        <v>0.02</v>
      </c>
      <c r="R2349" s="36">
        <v>0.02</v>
      </c>
      <c r="S2349" s="36"/>
    </row>
    <row r="2350" spans="2:19">
      <c r="B2350" s="6">
        <v>1955</v>
      </c>
      <c r="C2350" s="36"/>
      <c r="D2350" s="36"/>
      <c r="E2350" s="36"/>
      <c r="F2350" s="36"/>
      <c r="G2350" s="36"/>
      <c r="H2350" s="36"/>
      <c r="I2350" s="36"/>
      <c r="J2350" s="36"/>
      <c r="K2350" s="36">
        <v>0.02</v>
      </c>
      <c r="L2350" s="36">
        <v>0.02</v>
      </c>
      <c r="M2350" s="36">
        <v>0.02</v>
      </c>
      <c r="N2350" s="36">
        <v>0.02</v>
      </c>
      <c r="O2350" s="36">
        <v>0.02</v>
      </c>
      <c r="P2350" s="36">
        <v>0.02</v>
      </c>
      <c r="Q2350" s="36">
        <v>0.02</v>
      </c>
      <c r="R2350" s="36">
        <v>0.02</v>
      </c>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204</v>
      </c>
      <c r="B2376" s="7" t="s">
        <v>180</v>
      </c>
      <c r="C2376" s="8">
        <f>SUM(C2299:C2375)</f>
        <v>5383382.7521298062</v>
      </c>
      <c r="D2376" s="8">
        <f>SUM(D2298:D2375)</f>
        <v>0</v>
      </c>
      <c r="E2376" s="8">
        <f>SUM(E2297:E2375)</f>
        <v>0</v>
      </c>
      <c r="F2376" s="8">
        <f>SUM(F2296:F2375)</f>
        <v>0</v>
      </c>
      <c r="G2376" s="8">
        <f>SUM(G2295:G2375)</f>
        <v>0</v>
      </c>
      <c r="H2376" s="8">
        <f>SUM(H2289:H2375)</f>
        <v>0</v>
      </c>
      <c r="I2376" s="8">
        <f>SUM(I2289:I2375)</f>
        <v>5637932.5399999991</v>
      </c>
      <c r="J2376" s="8">
        <f t="shared" ref="J2376" si="45">SUM(J2289:J2375)</f>
        <v>5748718.5199999996</v>
      </c>
      <c r="K2376" s="8">
        <f>SUM(K2289:K2375)</f>
        <v>12517202.069999998</v>
      </c>
      <c r="L2376" s="8">
        <f t="shared" ref="L2376" si="46">SUM(L2289:L2375)</f>
        <v>12899582.249999998</v>
      </c>
      <c r="M2376" s="8">
        <f>SUM(M2289:M2375)</f>
        <v>14107988.899999999</v>
      </c>
      <c r="N2376" s="11">
        <f>SUM(N2284:N2375)</f>
        <v>14635289.589999998</v>
      </c>
      <c r="O2376" s="11">
        <f>SUM(O2284:O2375)</f>
        <v>15579763.809999999</v>
      </c>
      <c r="P2376" s="11">
        <f>SUM(P2284:P2375)</f>
        <v>16503572.209999997</v>
      </c>
      <c r="Q2376" s="11">
        <f>SUM(Q2284:Q2375)</f>
        <v>17894846.250000007</v>
      </c>
      <c r="R2376" s="11">
        <f>SUM(R2283:R2375)</f>
        <v>19592712.850000005</v>
      </c>
      <c r="S2376" s="11">
        <f>SUM(S2283:S2375)</f>
        <v>14936598.899999999</v>
      </c>
    </row>
    <row r="2377" spans="1:19">
      <c r="A2377" s="75"/>
      <c r="B2377" s="7"/>
      <c r="C2377" s="8"/>
      <c r="D2377" s="8"/>
      <c r="E2377" s="8"/>
      <c r="F2377" s="8"/>
      <c r="G2377" s="8"/>
      <c r="H2377" s="8"/>
      <c r="I2377" s="8"/>
      <c r="J2377" s="8"/>
      <c r="K2377" s="8"/>
      <c r="L2377" s="8"/>
      <c r="M2377" s="10"/>
    </row>
    <row r="2378" spans="1:19">
      <c r="A2378" s="76" t="s">
        <v>205</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206</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206</v>
      </c>
      <c r="B2566" s="7" t="s">
        <v>180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207</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207</v>
      </c>
      <c r="B2661" s="7" t="s">
        <v>180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208</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209</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v>60860.86</v>
      </c>
      <c r="L2766" s="36">
        <v>60860.86</v>
      </c>
      <c r="M2766" s="36">
        <v>60860.86</v>
      </c>
      <c r="N2766" s="36">
        <v>60860.86</v>
      </c>
      <c r="O2766" s="36">
        <v>60860.86</v>
      </c>
      <c r="P2766" s="36">
        <v>60860.86</v>
      </c>
      <c r="Q2766" s="36">
        <v>60860.86</v>
      </c>
      <c r="R2766" s="36">
        <v>60860.86</v>
      </c>
      <c r="S2766" s="36">
        <v>60860.86</v>
      </c>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v>16598.330000000002</v>
      </c>
      <c r="L2768" s="36">
        <v>16598.330000000002</v>
      </c>
      <c r="M2768" s="36">
        <v>16598.330000000002</v>
      </c>
      <c r="N2768" s="36">
        <v>16598.330000000002</v>
      </c>
      <c r="O2768" s="36">
        <v>16598.330000000002</v>
      </c>
      <c r="P2768" s="36">
        <v>16598.330000000002</v>
      </c>
      <c r="Q2768" s="36">
        <v>16598.330000000002</v>
      </c>
      <c r="R2768" s="36">
        <v>16598.330000000002</v>
      </c>
      <c r="S2768" s="36">
        <v>11781.33</v>
      </c>
    </row>
    <row r="2769" spans="2:19">
      <c r="B2769" s="6">
        <v>2011</v>
      </c>
      <c r="C2769" s="35"/>
      <c r="D2769" s="35"/>
      <c r="E2769" s="35"/>
      <c r="F2769" s="35"/>
      <c r="G2769" s="35"/>
      <c r="H2769" s="36"/>
      <c r="I2769" s="36"/>
      <c r="J2769" s="36"/>
      <c r="K2769" s="36">
        <v>601374.53</v>
      </c>
      <c r="L2769" s="36">
        <v>601374.53</v>
      </c>
      <c r="M2769" s="36">
        <v>601374.53</v>
      </c>
      <c r="N2769" s="36">
        <v>601374.53</v>
      </c>
      <c r="O2769" s="36">
        <v>601374.53</v>
      </c>
      <c r="P2769" s="36">
        <v>601374.53</v>
      </c>
      <c r="Q2769" s="36">
        <v>601374.53</v>
      </c>
      <c r="R2769" s="36">
        <v>601374.53</v>
      </c>
      <c r="S2769" s="36">
        <v>503718.17</v>
      </c>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209</v>
      </c>
      <c r="B2851" s="7" t="s">
        <v>180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678833.72</v>
      </c>
      <c r="L2851" s="8">
        <f t="shared" ref="L2851" si="56">SUM(L2764:L2850)</f>
        <v>678833.72</v>
      </c>
      <c r="M2851" s="8">
        <f>SUM(M2764:M2850)</f>
        <v>678833.72</v>
      </c>
      <c r="N2851" s="11">
        <f>SUM(N2759:N2850)</f>
        <v>678833.72</v>
      </c>
      <c r="O2851" s="11">
        <f>SUM(O2759:O2850)</f>
        <v>678833.72</v>
      </c>
      <c r="P2851" s="11">
        <f>SUM(P2759:P2850)</f>
        <v>678833.72</v>
      </c>
      <c r="Q2851" s="11">
        <f>SUM(Q2759:Q2850)</f>
        <v>678833.72</v>
      </c>
      <c r="R2851" s="11">
        <f>SUM(R2758:R2850)</f>
        <v>678833.72</v>
      </c>
      <c r="S2851" s="11">
        <f>SUM(S2758:S2850)</f>
        <v>576360.36</v>
      </c>
    </row>
    <row r="2852" spans="1:19">
      <c r="A2852" s="75"/>
      <c r="B2852" s="7"/>
      <c r="C2852" s="8"/>
      <c r="D2852" s="8"/>
      <c r="E2852" s="8"/>
      <c r="F2852" s="8"/>
      <c r="G2852" s="8"/>
      <c r="H2852" s="8"/>
      <c r="I2852" s="8"/>
      <c r="J2852" s="8"/>
      <c r="K2852" s="8"/>
      <c r="L2852" s="8"/>
      <c r="M2852" s="10"/>
    </row>
    <row r="2853" spans="1:19" ht="51">
      <c r="A2853" s="76" t="s">
        <v>210</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v>106441.95</v>
      </c>
      <c r="M2860" s="36">
        <v>106441.95</v>
      </c>
      <c r="N2860" s="36">
        <v>106441.95</v>
      </c>
      <c r="O2860" s="36">
        <v>106441.95</v>
      </c>
      <c r="P2860" s="36">
        <v>106441.95</v>
      </c>
      <c r="Q2860" s="36">
        <v>106441.95</v>
      </c>
      <c r="R2860" s="36">
        <v>106441.95</v>
      </c>
      <c r="S2860" s="36">
        <v>106441.95</v>
      </c>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v>5275.34</v>
      </c>
      <c r="K2862" s="36">
        <v>5275.34</v>
      </c>
      <c r="L2862" s="36">
        <v>5275.34</v>
      </c>
      <c r="M2862" s="36">
        <v>5275.34</v>
      </c>
      <c r="N2862" s="36">
        <v>5275.34</v>
      </c>
      <c r="O2862" s="36">
        <v>5275.34</v>
      </c>
      <c r="P2862" s="36">
        <v>5275.34</v>
      </c>
      <c r="Q2862" s="36">
        <v>5275.34</v>
      </c>
      <c r="R2862" s="36">
        <v>5275.34</v>
      </c>
      <c r="S2862" s="36">
        <v>5275.34</v>
      </c>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v>14513.6</v>
      </c>
      <c r="J2864" s="36">
        <v>14513.6</v>
      </c>
      <c r="K2864" s="36">
        <v>14513.6</v>
      </c>
      <c r="L2864" s="36">
        <v>14513.6</v>
      </c>
      <c r="M2864" s="36">
        <v>14513.6</v>
      </c>
      <c r="N2864" s="36">
        <v>14513.6</v>
      </c>
      <c r="O2864" s="36">
        <v>14513.6</v>
      </c>
      <c r="P2864" s="36">
        <v>14513.6</v>
      </c>
      <c r="Q2864" s="36">
        <v>14513.6</v>
      </c>
      <c r="R2864" s="36">
        <v>14513.6</v>
      </c>
      <c r="S2864" s="36">
        <v>14513.6</v>
      </c>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v>9259.7999999999993</v>
      </c>
      <c r="L2871" s="36">
        <v>9259.7999999999993</v>
      </c>
      <c r="M2871" s="36">
        <v>9259.7999999999993</v>
      </c>
      <c r="N2871" s="36">
        <v>9259.7999999999993</v>
      </c>
      <c r="O2871" s="36">
        <v>9259.7999999999993</v>
      </c>
      <c r="P2871" s="36">
        <v>9259.7999999999993</v>
      </c>
      <c r="Q2871" s="36">
        <v>9259.7999999999993</v>
      </c>
      <c r="R2871" s="36">
        <v>9259.7999999999993</v>
      </c>
      <c r="S2871" s="36">
        <v>9259.7999999999993</v>
      </c>
    </row>
    <row r="2872" spans="2:19">
      <c r="B2872" s="6">
        <v>2003</v>
      </c>
      <c r="C2872" s="36"/>
      <c r="D2872" s="36"/>
      <c r="E2872" s="36"/>
      <c r="F2872" s="36"/>
      <c r="G2872" s="36"/>
      <c r="H2872" s="36"/>
      <c r="I2872" s="36"/>
      <c r="J2872" s="36"/>
      <c r="K2872" s="36">
        <v>7794.81</v>
      </c>
      <c r="L2872" s="36">
        <v>7794.81</v>
      </c>
      <c r="M2872" s="36">
        <v>7794.81</v>
      </c>
      <c r="N2872" s="36">
        <v>7794.81</v>
      </c>
      <c r="O2872" s="36">
        <v>7794.81</v>
      </c>
      <c r="P2872" s="36">
        <v>7794.81</v>
      </c>
      <c r="Q2872" s="36">
        <v>7794.81</v>
      </c>
      <c r="R2872" s="36">
        <v>7794.81</v>
      </c>
      <c r="S2872" s="36">
        <v>7794.81</v>
      </c>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v>126708.36</v>
      </c>
      <c r="D2875" s="36"/>
      <c r="E2875" s="36"/>
      <c r="F2875" s="36"/>
      <c r="G2875" s="36"/>
      <c r="H2875" s="36"/>
      <c r="I2875" s="36">
        <v>126708.36</v>
      </c>
      <c r="J2875" s="36">
        <v>126708.36</v>
      </c>
      <c r="K2875" s="36">
        <v>138450.9</v>
      </c>
      <c r="L2875" s="36">
        <v>138450.9</v>
      </c>
      <c r="M2875" s="36">
        <v>133430.01</v>
      </c>
      <c r="N2875" s="36">
        <v>133430.01</v>
      </c>
      <c r="O2875" s="36">
        <v>133430.01</v>
      </c>
      <c r="P2875" s="36">
        <v>133430.01</v>
      </c>
      <c r="Q2875" s="36">
        <v>133430.01</v>
      </c>
      <c r="R2875" s="36">
        <v>133430.01</v>
      </c>
      <c r="S2875" s="36">
        <v>133430.00999999998</v>
      </c>
    </row>
    <row r="2876" spans="2:19">
      <c r="B2876" s="6">
        <v>1999</v>
      </c>
      <c r="C2876" s="36"/>
      <c r="D2876" s="36"/>
      <c r="E2876" s="36"/>
      <c r="F2876" s="36"/>
      <c r="G2876" s="36"/>
      <c r="H2876" s="36"/>
      <c r="I2876" s="36"/>
      <c r="J2876" s="36"/>
      <c r="K2876" s="36">
        <v>5010.1499999999996</v>
      </c>
      <c r="L2876" s="36">
        <v>5010.1499999999996</v>
      </c>
      <c r="M2876" s="36">
        <v>5010.1499999999996</v>
      </c>
      <c r="N2876" s="36">
        <v>5010.1499999999996</v>
      </c>
      <c r="O2876" s="36">
        <v>5010.1499999999996</v>
      </c>
      <c r="P2876" s="36">
        <v>5010.1499999999996</v>
      </c>
      <c r="Q2876" s="36">
        <v>5010.1499999999996</v>
      </c>
      <c r="R2876" s="36">
        <v>5010.1499999999996</v>
      </c>
      <c r="S2876" s="36">
        <v>0</v>
      </c>
    </row>
    <row r="2877" spans="2:19">
      <c r="B2877" s="6">
        <v>1998</v>
      </c>
      <c r="C2877" s="36"/>
      <c r="D2877" s="36"/>
      <c r="E2877" s="36"/>
      <c r="F2877" s="36"/>
      <c r="G2877" s="36"/>
      <c r="H2877" s="36"/>
      <c r="I2877" s="36"/>
      <c r="J2877" s="36"/>
      <c r="K2877" s="36">
        <v>8152.54</v>
      </c>
      <c r="L2877" s="36">
        <v>8152.54</v>
      </c>
      <c r="M2877" s="36">
        <v>8152.54</v>
      </c>
      <c r="N2877" s="36">
        <v>8152.54</v>
      </c>
      <c r="O2877" s="36">
        <v>8152.54</v>
      </c>
      <c r="P2877" s="36">
        <v>8152.54</v>
      </c>
      <c r="Q2877" s="36">
        <v>8152.54</v>
      </c>
      <c r="R2877" s="36">
        <v>8152.54</v>
      </c>
      <c r="S2877" s="36">
        <v>0</v>
      </c>
    </row>
    <row r="2878" spans="2:19">
      <c r="B2878" s="6">
        <v>1997</v>
      </c>
      <c r="C2878" s="36">
        <v>20714.509999999998</v>
      </c>
      <c r="D2878" s="36"/>
      <c r="E2878" s="36"/>
      <c r="F2878" s="36"/>
      <c r="G2878" s="36"/>
      <c r="H2878" s="36"/>
      <c r="I2878" s="36">
        <v>20714.509999999998</v>
      </c>
      <c r="J2878" s="36">
        <v>20714.509999999998</v>
      </c>
      <c r="K2878" s="36">
        <v>20714.509999999998</v>
      </c>
      <c r="L2878" s="36">
        <v>20714.509999999998</v>
      </c>
      <c r="M2878" s="36">
        <v>0</v>
      </c>
      <c r="N2878" s="36">
        <v>0</v>
      </c>
      <c r="O2878" s="36">
        <v>0</v>
      </c>
      <c r="P2878" s="36">
        <v>0</v>
      </c>
      <c r="Q2878" s="36">
        <v>0</v>
      </c>
      <c r="R2878" s="36">
        <v>0</v>
      </c>
      <c r="S2878" s="36">
        <v>0</v>
      </c>
    </row>
    <row r="2879" spans="2:19">
      <c r="B2879" s="6">
        <v>1996</v>
      </c>
      <c r="C2879" s="36">
        <v>96016.55</v>
      </c>
      <c r="D2879" s="36"/>
      <c r="E2879" s="36"/>
      <c r="F2879" s="36"/>
      <c r="G2879" s="36"/>
      <c r="H2879" s="36"/>
      <c r="I2879" s="36">
        <v>96016.55</v>
      </c>
      <c r="J2879" s="36">
        <v>96016.55</v>
      </c>
      <c r="K2879" s="36">
        <v>96016.55</v>
      </c>
      <c r="L2879" s="36">
        <v>96016.55</v>
      </c>
      <c r="M2879" s="36">
        <v>96016.55</v>
      </c>
      <c r="N2879" s="36">
        <v>96016.55</v>
      </c>
      <c r="O2879" s="36">
        <v>96016.55</v>
      </c>
      <c r="P2879" s="36">
        <v>96016.55</v>
      </c>
      <c r="Q2879" s="36">
        <v>96016.55</v>
      </c>
      <c r="R2879" s="36">
        <v>96016.55</v>
      </c>
      <c r="S2879" s="36">
        <v>96016.55</v>
      </c>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v>626750.26343519497</v>
      </c>
      <c r="D2884" s="36"/>
      <c r="E2884" s="36"/>
      <c r="F2884" s="36"/>
      <c r="G2884" s="36"/>
      <c r="H2884" s="36"/>
      <c r="I2884" s="36">
        <v>626750.26</v>
      </c>
      <c r="J2884" s="36">
        <v>626750.26</v>
      </c>
      <c r="K2884" s="36">
        <v>626750.26</v>
      </c>
      <c r="L2884" s="36">
        <v>626750.26</v>
      </c>
      <c r="M2884" s="36">
        <v>626750.26</v>
      </c>
      <c r="N2884" s="36">
        <v>626750.26</v>
      </c>
      <c r="O2884" s="36">
        <v>626750.26</v>
      </c>
      <c r="P2884" s="36">
        <v>626750.26</v>
      </c>
      <c r="Q2884" s="36">
        <v>626750.26</v>
      </c>
      <c r="R2884" s="36">
        <v>626750.26</v>
      </c>
      <c r="S2884" s="36">
        <v>0</v>
      </c>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v>7909.17</v>
      </c>
      <c r="L2890" s="36">
        <v>7909.17</v>
      </c>
      <c r="M2890" s="36">
        <v>7909.17</v>
      </c>
      <c r="N2890" s="36">
        <v>7909.17</v>
      </c>
      <c r="O2890" s="36">
        <v>7909.17</v>
      </c>
      <c r="P2890" s="36">
        <v>7909.17</v>
      </c>
      <c r="Q2890" s="36">
        <v>7909.17</v>
      </c>
      <c r="R2890" s="36">
        <v>7909.17</v>
      </c>
      <c r="S2890" s="36">
        <v>7909.17</v>
      </c>
    </row>
    <row r="2891" spans="2:19">
      <c r="B2891" s="6">
        <v>1984</v>
      </c>
      <c r="C2891" s="36"/>
      <c r="D2891" s="36"/>
      <c r="E2891" s="36"/>
      <c r="F2891" s="36"/>
      <c r="G2891" s="36"/>
      <c r="H2891" s="36"/>
      <c r="I2891" s="36"/>
      <c r="J2891" s="36"/>
      <c r="K2891" s="36">
        <v>17540.869999999995</v>
      </c>
      <c r="L2891" s="36">
        <v>17540.869999999995</v>
      </c>
      <c r="M2891" s="36">
        <v>17540.869999999995</v>
      </c>
      <c r="N2891" s="36">
        <v>17540.869999999995</v>
      </c>
      <c r="O2891" s="36">
        <v>17540.87</v>
      </c>
      <c r="P2891" s="36">
        <v>17540.87</v>
      </c>
      <c r="Q2891" s="36">
        <v>17540.87</v>
      </c>
      <c r="R2891" s="36">
        <v>17540.87</v>
      </c>
      <c r="S2891" s="36">
        <v>16852.160000000003</v>
      </c>
    </row>
    <row r="2892" spans="2:19">
      <c r="B2892" s="6">
        <v>1983</v>
      </c>
      <c r="C2892" s="36"/>
      <c r="D2892" s="36"/>
      <c r="E2892" s="36"/>
      <c r="F2892" s="36"/>
      <c r="G2892" s="36"/>
      <c r="H2892" s="36"/>
      <c r="I2892" s="36"/>
      <c r="J2892" s="36"/>
      <c r="K2892" s="36">
        <v>27010.019999999997</v>
      </c>
      <c r="L2892" s="36">
        <v>27010.019999999997</v>
      </c>
      <c r="M2892" s="36">
        <v>27010.019999999997</v>
      </c>
      <c r="N2892" s="36">
        <v>27010.019999999997</v>
      </c>
      <c r="O2892" s="36">
        <v>27010.02</v>
      </c>
      <c r="P2892" s="36">
        <v>27010.02</v>
      </c>
      <c r="Q2892" s="36">
        <v>27010.02</v>
      </c>
      <c r="R2892" s="36">
        <v>27010.02</v>
      </c>
      <c r="S2892" s="36">
        <v>16027.470000000001</v>
      </c>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210</v>
      </c>
      <c r="B2946" s="7" t="s">
        <v>180</v>
      </c>
      <c r="C2946" s="8">
        <f>SUM(C2869:C2945)</f>
        <v>870189.68343519489</v>
      </c>
      <c r="D2946" s="8">
        <f>SUM(D2868:D2945)</f>
        <v>0</v>
      </c>
      <c r="E2946" s="8">
        <f>SUM(E2867:E2945)</f>
        <v>0</v>
      </c>
      <c r="F2946" s="8">
        <f>SUM(F2866:F2945)</f>
        <v>0</v>
      </c>
      <c r="G2946" s="8">
        <f>SUM(G2865:G2945)</f>
        <v>0</v>
      </c>
      <c r="H2946" s="8">
        <f>SUM(H2859:H2945)</f>
        <v>0</v>
      </c>
      <c r="I2946" s="8">
        <f>SUM(I2859:I2945)</f>
        <v>884703.28</v>
      </c>
      <c r="J2946" s="8">
        <f t="shared" ref="J2946" si="57">SUM(J2859:J2945)</f>
        <v>889978.62</v>
      </c>
      <c r="K2946" s="8">
        <f>SUM(K2859:K2945)</f>
        <v>984398.52</v>
      </c>
      <c r="L2946" s="8">
        <f t="shared" ref="L2946" si="58">SUM(L2859:L2945)</f>
        <v>1090840.4700000002</v>
      </c>
      <c r="M2946" s="11">
        <f>SUM(M2859:M2945)</f>
        <v>1065105.07</v>
      </c>
      <c r="N2946" s="11">
        <f>SUM(N2854:N2945)</f>
        <v>1065105.07</v>
      </c>
      <c r="O2946" s="11">
        <f>SUM(O2854:O2945)</f>
        <v>1065105.07</v>
      </c>
      <c r="P2946" s="11">
        <f>SUM(P2854:P2945)</f>
        <v>1065105.07</v>
      </c>
      <c r="Q2946" s="11">
        <f>SUM(Q2854:Q2945)</f>
        <v>1065105.07</v>
      </c>
      <c r="R2946" s="11">
        <f>SUM(R2853:R2945)</f>
        <v>1065105.07</v>
      </c>
      <c r="S2946" s="11">
        <f>SUM(S2853:S2945)</f>
        <v>413520.86</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211</v>
      </c>
      <c r="B2948" s="6">
        <v>2022</v>
      </c>
      <c r="C2948" s="35"/>
      <c r="D2948" s="35"/>
      <c r="E2948" s="35"/>
      <c r="F2948" s="35"/>
      <c r="G2948" s="35"/>
      <c r="H2948" s="35"/>
      <c r="I2948" s="35"/>
      <c r="J2948" s="35"/>
      <c r="K2948" s="35"/>
      <c r="L2948" s="35"/>
      <c r="M2948" s="35"/>
      <c r="N2948" s="35"/>
      <c r="O2948" s="35"/>
      <c r="P2948" s="35"/>
      <c r="Q2948" s="35"/>
      <c r="R2948" s="73"/>
      <c r="S2948" s="36">
        <v>572730.18000000005</v>
      </c>
    </row>
    <row r="2949" spans="1:19">
      <c r="A2949" s="37"/>
      <c r="B2949" s="6">
        <v>2021</v>
      </c>
      <c r="C2949" s="35"/>
      <c r="D2949" s="35"/>
      <c r="E2949" s="35"/>
      <c r="F2949" s="35"/>
      <c r="G2949" s="35"/>
      <c r="H2949" s="35"/>
      <c r="I2949" s="35"/>
      <c r="J2949" s="35"/>
      <c r="K2949" s="35"/>
      <c r="L2949" s="35"/>
      <c r="M2949" s="35"/>
      <c r="N2949" s="35"/>
      <c r="O2949" s="35"/>
      <c r="P2949" s="35"/>
      <c r="Q2949" s="35"/>
      <c r="R2949" s="36">
        <v>585890.51</v>
      </c>
      <c r="S2949" s="36">
        <v>585890.51</v>
      </c>
    </row>
    <row r="2950" spans="1:19">
      <c r="B2950" s="6">
        <v>2020</v>
      </c>
      <c r="C2950" s="35"/>
      <c r="D2950" s="35"/>
      <c r="E2950" s="35"/>
      <c r="F2950" s="35"/>
      <c r="G2950" s="35"/>
      <c r="H2950" s="35"/>
      <c r="I2950" s="35"/>
      <c r="J2950" s="35"/>
      <c r="K2950" s="35"/>
      <c r="L2950" s="35"/>
      <c r="M2950" s="35"/>
      <c r="N2950" s="35"/>
      <c r="O2950" s="35"/>
      <c r="P2950" s="35"/>
      <c r="Q2950" s="36">
        <v>411577.17000000004</v>
      </c>
      <c r="R2950" s="36">
        <v>411577.17000000004</v>
      </c>
      <c r="S2950" s="36">
        <v>411577.17000000004</v>
      </c>
    </row>
    <row r="2951" spans="1:19">
      <c r="A2951" s="39"/>
      <c r="B2951" s="6">
        <v>2019</v>
      </c>
      <c r="C2951" s="35"/>
      <c r="D2951" s="35"/>
      <c r="E2951" s="35"/>
      <c r="F2951" s="35"/>
      <c r="G2951" s="35"/>
      <c r="H2951" s="35"/>
      <c r="I2951" s="35"/>
      <c r="J2951" s="35"/>
      <c r="K2951" s="35"/>
      <c r="L2951" s="35"/>
      <c r="M2951" s="35"/>
      <c r="N2951" s="35"/>
      <c r="O2951" s="35"/>
      <c r="P2951" s="36">
        <v>467614.83</v>
      </c>
      <c r="Q2951" s="36">
        <v>467614.83</v>
      </c>
      <c r="R2951" s="36">
        <v>467614.83</v>
      </c>
      <c r="S2951" s="36">
        <v>467614.83000000007</v>
      </c>
    </row>
    <row r="2952" spans="1:19">
      <c r="A2952" s="39"/>
      <c r="B2952" s="6">
        <v>2018</v>
      </c>
      <c r="C2952" s="35"/>
      <c r="D2952" s="35"/>
      <c r="E2952" s="35"/>
      <c r="F2952" s="35"/>
      <c r="G2952" s="35"/>
      <c r="H2952" s="35"/>
      <c r="I2952" s="35"/>
      <c r="J2952" s="35"/>
      <c r="K2952" s="35"/>
      <c r="L2952" s="35"/>
      <c r="M2952" s="35"/>
      <c r="N2952" s="35"/>
      <c r="O2952" s="36">
        <v>368137.12</v>
      </c>
      <c r="P2952" s="36">
        <v>368137.12</v>
      </c>
      <c r="Q2952" s="36">
        <v>368137.12</v>
      </c>
      <c r="R2952" s="36">
        <v>368137.12</v>
      </c>
      <c r="S2952" s="36">
        <v>368137.12</v>
      </c>
    </row>
    <row r="2953" spans="1:19">
      <c r="A2953" s="39"/>
      <c r="B2953" s="6">
        <v>2017</v>
      </c>
      <c r="C2953" s="35"/>
      <c r="D2953" s="35"/>
      <c r="E2953" s="35"/>
      <c r="F2953" s="35"/>
      <c r="G2953" s="35"/>
      <c r="H2953" s="35"/>
      <c r="I2953" s="35"/>
      <c r="J2953" s="35"/>
      <c r="K2953" s="35"/>
      <c r="L2953" s="35"/>
      <c r="M2953" s="35"/>
      <c r="N2953" s="36">
        <v>573786.75999999989</v>
      </c>
      <c r="O2953" s="36">
        <v>565652.32000000007</v>
      </c>
      <c r="P2953" s="36">
        <v>565652.32000000007</v>
      </c>
      <c r="Q2953" s="36">
        <v>565652.32000000007</v>
      </c>
      <c r="R2953" s="36">
        <v>565652.32000000007</v>
      </c>
      <c r="S2953" s="36">
        <v>565652.32000000007</v>
      </c>
    </row>
    <row r="2954" spans="1:19">
      <c r="B2954" s="6">
        <v>2016</v>
      </c>
      <c r="C2954" s="35"/>
      <c r="D2954" s="35"/>
      <c r="E2954" s="35"/>
      <c r="F2954" s="35"/>
      <c r="G2954" s="35"/>
      <c r="H2954" s="35"/>
      <c r="I2954" s="35"/>
      <c r="J2954" s="35"/>
      <c r="K2954" s="35"/>
      <c r="L2954" s="35"/>
      <c r="M2954" s="36">
        <v>472203.50999999995</v>
      </c>
      <c r="N2954" s="36">
        <v>472522.48</v>
      </c>
      <c r="O2954" s="36">
        <v>472522.48</v>
      </c>
      <c r="P2954" s="36">
        <v>472522.48</v>
      </c>
      <c r="Q2954" s="36">
        <v>472522.48</v>
      </c>
      <c r="R2954" s="36">
        <v>472522.48</v>
      </c>
      <c r="S2954" s="36">
        <v>472522.47999999992</v>
      </c>
    </row>
    <row r="2955" spans="1:19">
      <c r="B2955" s="6">
        <v>2015</v>
      </c>
      <c r="C2955" s="35"/>
      <c r="D2955" s="35"/>
      <c r="E2955" s="35"/>
      <c r="F2955" s="35"/>
      <c r="G2955" s="35"/>
      <c r="H2955" s="35"/>
      <c r="I2955" s="35"/>
      <c r="J2955" s="35"/>
      <c r="K2955" s="35"/>
      <c r="L2955" s="36">
        <v>497757.69</v>
      </c>
      <c r="M2955" s="36">
        <v>497757.69</v>
      </c>
      <c r="N2955" s="36">
        <v>497757.69</v>
      </c>
      <c r="O2955" s="36">
        <v>497757.69</v>
      </c>
      <c r="P2955" s="36">
        <v>497757.69</v>
      </c>
      <c r="Q2955" s="36">
        <v>497757.69</v>
      </c>
      <c r="R2955" s="36">
        <v>497757.69</v>
      </c>
      <c r="S2955" s="36">
        <v>497757.69</v>
      </c>
    </row>
    <row r="2956" spans="1:19">
      <c r="B2956" s="6">
        <v>2014</v>
      </c>
      <c r="C2956" s="35"/>
      <c r="D2956" s="35"/>
      <c r="E2956" s="35"/>
      <c r="F2956" s="35"/>
      <c r="G2956" s="35"/>
      <c r="H2956" s="35"/>
      <c r="I2956" s="35"/>
      <c r="J2956" s="35"/>
      <c r="K2956" s="36">
        <v>264930.5</v>
      </c>
      <c r="L2956" s="36">
        <v>262723.98</v>
      </c>
      <c r="M2956" s="36">
        <v>262723.98</v>
      </c>
      <c r="N2956" s="36">
        <v>262723.98</v>
      </c>
      <c r="O2956" s="36">
        <v>262723.98</v>
      </c>
      <c r="P2956" s="36">
        <v>262723.98</v>
      </c>
      <c r="Q2956" s="36">
        <v>262723.98</v>
      </c>
      <c r="R2956" s="36">
        <v>262723.98</v>
      </c>
      <c r="S2956" s="36">
        <v>262723.98000000004</v>
      </c>
    </row>
    <row r="2957" spans="1:19">
      <c r="B2957" s="6">
        <v>2013</v>
      </c>
      <c r="C2957" s="35"/>
      <c r="D2957" s="35"/>
      <c r="E2957" s="35"/>
      <c r="F2957" s="35"/>
      <c r="G2957" s="35"/>
      <c r="H2957" s="35"/>
      <c r="I2957" s="35"/>
      <c r="J2957" s="36">
        <v>276283.67000000004</v>
      </c>
      <c r="K2957" s="36">
        <v>307918.48000000004</v>
      </c>
      <c r="L2957" s="36">
        <v>307918.48000000004</v>
      </c>
      <c r="M2957" s="36">
        <v>307918.48000000004</v>
      </c>
      <c r="N2957" s="36">
        <v>307918.48000000004</v>
      </c>
      <c r="O2957" s="36">
        <v>307918.48000000004</v>
      </c>
      <c r="P2957" s="36">
        <v>307918.48000000004</v>
      </c>
      <c r="Q2957" s="36">
        <v>307918.48000000004</v>
      </c>
      <c r="R2957" s="36">
        <v>307918.48000000004</v>
      </c>
      <c r="S2957" s="36">
        <v>307918.48000000004</v>
      </c>
    </row>
    <row r="2958" spans="1:19">
      <c r="B2958" s="6">
        <v>2012</v>
      </c>
      <c r="C2958" s="35"/>
      <c r="D2958" s="35"/>
      <c r="E2958" s="35"/>
      <c r="F2958" s="35"/>
      <c r="G2958" s="35"/>
      <c r="H2958" s="35"/>
      <c r="I2958" s="36">
        <v>158834.52000000002</v>
      </c>
      <c r="J2958" s="36">
        <v>158834.52000000002</v>
      </c>
      <c r="K2958" s="36">
        <v>158834.52000000002</v>
      </c>
      <c r="L2958" s="36">
        <v>158834.52000000002</v>
      </c>
      <c r="M2958" s="36">
        <v>158834.52000000002</v>
      </c>
      <c r="N2958" s="36">
        <v>158834.52000000002</v>
      </c>
      <c r="O2958" s="36">
        <v>158834.52000000002</v>
      </c>
      <c r="P2958" s="36">
        <v>158834.52000000002</v>
      </c>
      <c r="Q2958" s="36">
        <v>158834.52000000002</v>
      </c>
      <c r="R2958" s="36">
        <v>158834.52000000002</v>
      </c>
      <c r="S2958" s="36">
        <v>158834.51999999996</v>
      </c>
    </row>
    <row r="2959" spans="1:19">
      <c r="B2959" s="6">
        <v>2011</v>
      </c>
      <c r="C2959" s="35"/>
      <c r="D2959" s="35"/>
      <c r="E2959" s="35"/>
      <c r="F2959" s="35"/>
      <c r="G2959" s="35"/>
      <c r="H2959" s="36"/>
      <c r="I2959" s="36">
        <v>135431.65000000002</v>
      </c>
      <c r="J2959" s="36">
        <v>135431.65000000002</v>
      </c>
      <c r="K2959" s="36">
        <v>136450.17000000001</v>
      </c>
      <c r="L2959" s="36">
        <v>136450.17000000001</v>
      </c>
      <c r="M2959" s="36">
        <v>136450.17000000001</v>
      </c>
      <c r="N2959" s="36">
        <v>136450.17000000001</v>
      </c>
      <c r="O2959" s="36">
        <v>136450.17000000001</v>
      </c>
      <c r="P2959" s="36">
        <v>136450.17000000001</v>
      </c>
      <c r="Q2959" s="36">
        <v>136450.17000000001</v>
      </c>
      <c r="R2959" s="36">
        <v>136450.17000000001</v>
      </c>
      <c r="S2959" s="36">
        <v>136450.17000000001</v>
      </c>
    </row>
    <row r="2960" spans="1:19">
      <c r="B2960" s="6">
        <v>2010</v>
      </c>
      <c r="C2960" s="35"/>
      <c r="D2960" s="35"/>
      <c r="E2960" s="35"/>
      <c r="F2960" s="35"/>
      <c r="G2960" s="36"/>
      <c r="H2960" s="36"/>
      <c r="I2960" s="36">
        <v>124979.56</v>
      </c>
      <c r="J2960" s="36">
        <v>124979.56</v>
      </c>
      <c r="K2960" s="36">
        <v>124979.56</v>
      </c>
      <c r="L2960" s="36">
        <v>124979.56</v>
      </c>
      <c r="M2960" s="36">
        <v>124979.56</v>
      </c>
      <c r="N2960" s="36">
        <v>124979.56</v>
      </c>
      <c r="O2960" s="36">
        <v>124979.56</v>
      </c>
      <c r="P2960" s="36">
        <v>124979.56</v>
      </c>
      <c r="Q2960" s="36">
        <v>124979.56</v>
      </c>
      <c r="R2960" s="36">
        <v>124979.56</v>
      </c>
      <c r="S2960" s="36">
        <v>124979.56</v>
      </c>
    </row>
    <row r="2961" spans="2:19">
      <c r="B2961" s="6">
        <v>2009</v>
      </c>
      <c r="C2961" s="35"/>
      <c r="D2961" s="35"/>
      <c r="E2961" s="35"/>
      <c r="F2961" s="36"/>
      <c r="G2961" s="36"/>
      <c r="H2961" s="36"/>
      <c r="I2961" s="36">
        <v>116290.84999999998</v>
      </c>
      <c r="J2961" s="36">
        <v>116290.84999999998</v>
      </c>
      <c r="K2961" s="36">
        <v>116290.84999999998</v>
      </c>
      <c r="L2961" s="36">
        <v>116290.84999999998</v>
      </c>
      <c r="M2961" s="36">
        <v>116290.84999999998</v>
      </c>
      <c r="N2961" s="36">
        <v>116290.84999999998</v>
      </c>
      <c r="O2961" s="36">
        <v>116290.84999999998</v>
      </c>
      <c r="P2961" s="36">
        <v>116290.84999999998</v>
      </c>
      <c r="Q2961" s="36">
        <v>116290.84999999998</v>
      </c>
      <c r="R2961" s="36">
        <v>116290.84999999998</v>
      </c>
      <c r="S2961" s="36">
        <v>116290.84999999998</v>
      </c>
    </row>
    <row r="2962" spans="2:19">
      <c r="B2962" s="6">
        <v>2008</v>
      </c>
      <c r="C2962" s="35"/>
      <c r="D2962" s="35"/>
      <c r="E2962" s="36"/>
      <c r="F2962" s="36"/>
      <c r="G2962" s="36"/>
      <c r="H2962" s="36"/>
      <c r="I2962" s="36">
        <v>176958.65000000002</v>
      </c>
      <c r="J2962" s="36">
        <v>176958.65000000002</v>
      </c>
      <c r="K2962" s="36">
        <v>176958.65000000002</v>
      </c>
      <c r="L2962" s="36">
        <v>176958.65000000002</v>
      </c>
      <c r="M2962" s="36">
        <v>176958.65000000002</v>
      </c>
      <c r="N2962" s="36">
        <v>176958.65000000002</v>
      </c>
      <c r="O2962" s="36">
        <v>176958.65000000002</v>
      </c>
      <c r="P2962" s="36">
        <v>176958.65000000002</v>
      </c>
      <c r="Q2962" s="36">
        <v>176958.65000000002</v>
      </c>
      <c r="R2962" s="36">
        <v>176958.65000000002</v>
      </c>
      <c r="S2962" s="36">
        <v>176958.65000000002</v>
      </c>
    </row>
    <row r="2963" spans="2:19">
      <c r="B2963" s="6">
        <v>2007</v>
      </c>
      <c r="C2963" s="35"/>
      <c r="D2963" s="36"/>
      <c r="E2963" s="36"/>
      <c r="F2963" s="36"/>
      <c r="G2963" s="36"/>
      <c r="H2963" s="36"/>
      <c r="I2963" s="36">
        <v>125533.98999999999</v>
      </c>
      <c r="J2963" s="36">
        <v>125533.98999999999</v>
      </c>
      <c r="K2963" s="36">
        <v>125533.98999999999</v>
      </c>
      <c r="L2963" s="36">
        <v>125533.98999999999</v>
      </c>
      <c r="M2963" s="36">
        <v>125533.98999999999</v>
      </c>
      <c r="N2963" s="36">
        <v>125533.98999999999</v>
      </c>
      <c r="O2963" s="36">
        <v>125533.98999999999</v>
      </c>
      <c r="P2963" s="36">
        <v>125533.98999999999</v>
      </c>
      <c r="Q2963" s="36">
        <v>125533.98999999999</v>
      </c>
      <c r="R2963" s="36">
        <v>125533.98999999999</v>
      </c>
      <c r="S2963" s="36">
        <v>125533.98999999999</v>
      </c>
    </row>
    <row r="2964" spans="2:19">
      <c r="B2964" s="6">
        <v>2006</v>
      </c>
      <c r="C2964" s="36">
        <v>187146.17</v>
      </c>
      <c r="D2964" s="36"/>
      <c r="E2964" s="36"/>
      <c r="F2964" s="36"/>
      <c r="G2964" s="36"/>
      <c r="H2964" s="36"/>
      <c r="I2964" s="36">
        <v>185802.44</v>
      </c>
      <c r="J2964" s="36">
        <v>185802.44</v>
      </c>
      <c r="K2964" s="36">
        <v>185802.44</v>
      </c>
      <c r="L2964" s="36">
        <v>185802.44</v>
      </c>
      <c r="M2964" s="36">
        <v>185802.44</v>
      </c>
      <c r="N2964" s="36">
        <v>185802.44</v>
      </c>
      <c r="O2964" s="36">
        <v>185802.44</v>
      </c>
      <c r="P2964" s="36">
        <v>185802.44</v>
      </c>
      <c r="Q2964" s="36">
        <v>185802.44</v>
      </c>
      <c r="R2964" s="36">
        <v>185802.44</v>
      </c>
      <c r="S2964" s="36">
        <v>185802.44</v>
      </c>
    </row>
    <row r="2965" spans="2:19">
      <c r="B2965" s="6">
        <v>2005</v>
      </c>
      <c r="C2965" s="36">
        <v>207559.36</v>
      </c>
      <c r="D2965" s="36"/>
      <c r="E2965" s="36"/>
      <c r="F2965" s="36"/>
      <c r="G2965" s="36"/>
      <c r="H2965" s="36"/>
      <c r="I2965" s="36">
        <v>207559.36000000002</v>
      </c>
      <c r="J2965" s="36">
        <v>207559.36000000002</v>
      </c>
      <c r="K2965" s="36">
        <v>207559.36000000002</v>
      </c>
      <c r="L2965" s="36">
        <v>207559.36000000002</v>
      </c>
      <c r="M2965" s="36">
        <v>207559.36000000002</v>
      </c>
      <c r="N2965" s="36">
        <v>207559.36000000002</v>
      </c>
      <c r="O2965" s="36">
        <v>207559.36000000002</v>
      </c>
      <c r="P2965" s="36">
        <v>207559.36000000002</v>
      </c>
      <c r="Q2965" s="36">
        <v>207559.36000000002</v>
      </c>
      <c r="R2965" s="36">
        <v>207559.36000000002</v>
      </c>
      <c r="S2965" s="36">
        <v>207559.36000000002</v>
      </c>
    </row>
    <row r="2966" spans="2:19">
      <c r="B2966" s="6">
        <v>2004</v>
      </c>
      <c r="C2966" s="36">
        <v>168679.74</v>
      </c>
      <c r="D2966" s="36"/>
      <c r="E2966" s="36"/>
      <c r="F2966" s="36"/>
      <c r="G2966" s="36"/>
      <c r="H2966" s="36"/>
      <c r="I2966" s="36">
        <v>168679.74000000002</v>
      </c>
      <c r="J2966" s="36">
        <v>168679.74000000002</v>
      </c>
      <c r="K2966" s="36">
        <v>168679.74000000002</v>
      </c>
      <c r="L2966" s="36">
        <v>168679.74000000002</v>
      </c>
      <c r="M2966" s="36">
        <v>168679.74000000002</v>
      </c>
      <c r="N2966" s="36">
        <v>168679.74000000002</v>
      </c>
      <c r="O2966" s="36">
        <v>168679.74</v>
      </c>
      <c r="P2966" s="36">
        <v>168679.74</v>
      </c>
      <c r="Q2966" s="36">
        <v>168679.74</v>
      </c>
      <c r="R2966" s="36">
        <v>168679.74</v>
      </c>
      <c r="S2966" s="36">
        <v>168679.74</v>
      </c>
    </row>
    <row r="2967" spans="2:19">
      <c r="B2967" s="6">
        <v>2003</v>
      </c>
      <c r="C2967" s="36">
        <v>177142.87</v>
      </c>
      <c r="D2967" s="36"/>
      <c r="E2967" s="36"/>
      <c r="F2967" s="36"/>
      <c r="G2967" s="36"/>
      <c r="H2967" s="36"/>
      <c r="I2967" s="36">
        <v>177142.87</v>
      </c>
      <c r="J2967" s="36">
        <v>177142.87</v>
      </c>
      <c r="K2967" s="36">
        <v>177142.87</v>
      </c>
      <c r="L2967" s="36">
        <v>177142.87</v>
      </c>
      <c r="M2967" s="36">
        <v>177142.87</v>
      </c>
      <c r="N2967" s="36">
        <v>177142.87</v>
      </c>
      <c r="O2967" s="36">
        <v>177142.87</v>
      </c>
      <c r="P2967" s="36">
        <v>177142.87</v>
      </c>
      <c r="Q2967" s="36">
        <v>177142.87</v>
      </c>
      <c r="R2967" s="36">
        <v>177142.87</v>
      </c>
      <c r="S2967" s="36">
        <v>177142.87</v>
      </c>
    </row>
    <row r="2968" spans="2:19">
      <c r="B2968" s="6">
        <v>2002</v>
      </c>
      <c r="C2968" s="36">
        <v>149543.71</v>
      </c>
      <c r="D2968" s="36"/>
      <c r="E2968" s="36"/>
      <c r="F2968" s="36"/>
      <c r="G2968" s="36"/>
      <c r="H2968" s="36"/>
      <c r="I2968" s="36">
        <v>149543.71</v>
      </c>
      <c r="J2968" s="36">
        <v>149543.71</v>
      </c>
      <c r="K2968" s="36">
        <v>149543.71</v>
      </c>
      <c r="L2968" s="36">
        <v>149543.71</v>
      </c>
      <c r="M2968" s="36">
        <v>149543.71</v>
      </c>
      <c r="N2968" s="36">
        <v>149543.71</v>
      </c>
      <c r="O2968" s="36">
        <v>149543.71</v>
      </c>
      <c r="P2968" s="36">
        <v>149543.71</v>
      </c>
      <c r="Q2968" s="36">
        <v>149543.71</v>
      </c>
      <c r="R2968" s="36">
        <v>149543.71</v>
      </c>
      <c r="S2968" s="36">
        <v>149543.71</v>
      </c>
    </row>
    <row r="2969" spans="2:19">
      <c r="B2969" s="6">
        <v>2001</v>
      </c>
      <c r="C2969" s="36">
        <v>223515.13</v>
      </c>
      <c r="D2969" s="36"/>
      <c r="E2969" s="36"/>
      <c r="F2969" s="36"/>
      <c r="G2969" s="36"/>
      <c r="H2969" s="36"/>
      <c r="I2969" s="36">
        <v>223515.13</v>
      </c>
      <c r="J2969" s="36">
        <v>223515.13</v>
      </c>
      <c r="K2969" s="36">
        <v>223515.13</v>
      </c>
      <c r="L2969" s="36">
        <v>223515.13</v>
      </c>
      <c r="M2969" s="36">
        <v>223515.13</v>
      </c>
      <c r="N2969" s="36">
        <v>223515.13</v>
      </c>
      <c r="O2969" s="36">
        <v>223515.13</v>
      </c>
      <c r="P2969" s="36">
        <v>223515.13</v>
      </c>
      <c r="Q2969" s="36">
        <v>223515.13</v>
      </c>
      <c r="R2969" s="36">
        <v>223515.13</v>
      </c>
      <c r="S2969" s="36">
        <v>223515.13</v>
      </c>
    </row>
    <row r="2970" spans="2:19">
      <c r="B2970" s="6">
        <v>2000</v>
      </c>
      <c r="C2970" s="36">
        <v>299924.02</v>
      </c>
      <c r="D2970" s="36"/>
      <c r="E2970" s="36"/>
      <c r="F2970" s="36"/>
      <c r="G2970" s="36"/>
      <c r="H2970" s="36"/>
      <c r="I2970" s="36">
        <v>299924.02</v>
      </c>
      <c r="J2970" s="36">
        <v>299924.02</v>
      </c>
      <c r="K2970" s="36">
        <v>299924.02</v>
      </c>
      <c r="L2970" s="36">
        <v>299924.02</v>
      </c>
      <c r="M2970" s="36">
        <v>299924.02</v>
      </c>
      <c r="N2970" s="36">
        <v>299924.02</v>
      </c>
      <c r="O2970" s="36">
        <v>299924.02</v>
      </c>
      <c r="P2970" s="36">
        <v>299924.02</v>
      </c>
      <c r="Q2970" s="36">
        <v>299924.02</v>
      </c>
      <c r="R2970" s="36">
        <v>299924.02</v>
      </c>
      <c r="S2970" s="36">
        <v>299924.02</v>
      </c>
    </row>
    <row r="2971" spans="2:19">
      <c r="B2971" s="6">
        <v>1999</v>
      </c>
      <c r="C2971" s="36">
        <v>301214.46000000002</v>
      </c>
      <c r="D2971" s="36"/>
      <c r="E2971" s="36"/>
      <c r="F2971" s="36"/>
      <c r="G2971" s="36"/>
      <c r="H2971" s="36"/>
      <c r="I2971" s="36">
        <v>301214.46000000002</v>
      </c>
      <c r="J2971" s="36">
        <v>301214.46000000002</v>
      </c>
      <c r="K2971" s="36">
        <v>301214.46000000002</v>
      </c>
      <c r="L2971" s="36">
        <v>301214.46000000002</v>
      </c>
      <c r="M2971" s="36">
        <v>301214.46000000002</v>
      </c>
      <c r="N2971" s="36">
        <v>301214.46000000002</v>
      </c>
      <c r="O2971" s="36">
        <v>301214.46000000002</v>
      </c>
      <c r="P2971" s="36">
        <v>301214.46000000002</v>
      </c>
      <c r="Q2971" s="36">
        <v>301214.46000000002</v>
      </c>
      <c r="R2971" s="36">
        <v>301214.46000000002</v>
      </c>
      <c r="S2971" s="36">
        <v>301214.46000000002</v>
      </c>
    </row>
    <row r="2972" spans="2:19">
      <c r="B2972" s="6">
        <v>1998</v>
      </c>
      <c r="C2972" s="36">
        <v>355137.74</v>
      </c>
      <c r="D2972" s="36"/>
      <c r="E2972" s="36"/>
      <c r="F2972" s="36"/>
      <c r="G2972" s="36"/>
      <c r="H2972" s="36"/>
      <c r="I2972" s="36">
        <v>355137.74</v>
      </c>
      <c r="J2972" s="36">
        <v>355137.74</v>
      </c>
      <c r="K2972" s="36">
        <v>355137.74</v>
      </c>
      <c r="L2972" s="36">
        <v>355137.74</v>
      </c>
      <c r="M2972" s="36">
        <v>355137.74</v>
      </c>
      <c r="N2972" s="36">
        <v>355137.74</v>
      </c>
      <c r="O2972" s="36">
        <v>355137.74</v>
      </c>
      <c r="P2972" s="36">
        <v>355137.74</v>
      </c>
      <c r="Q2972" s="36">
        <v>355137.74</v>
      </c>
      <c r="R2972" s="36">
        <v>355137.74</v>
      </c>
      <c r="S2972" s="36">
        <v>355137.74</v>
      </c>
    </row>
    <row r="2973" spans="2:19">
      <c r="B2973" s="6">
        <v>1997</v>
      </c>
      <c r="C2973" s="36">
        <v>276920.25</v>
      </c>
      <c r="D2973" s="36"/>
      <c r="E2973" s="36"/>
      <c r="F2973" s="36"/>
      <c r="G2973" s="36"/>
      <c r="H2973" s="36"/>
      <c r="I2973" s="36">
        <v>275863.49</v>
      </c>
      <c r="J2973" s="36">
        <v>275863.49</v>
      </c>
      <c r="K2973" s="36">
        <v>275863.49</v>
      </c>
      <c r="L2973" s="36">
        <v>275863.49</v>
      </c>
      <c r="M2973" s="36">
        <v>275863.49</v>
      </c>
      <c r="N2973" s="36">
        <v>275863.49</v>
      </c>
      <c r="O2973" s="36">
        <v>275863.49</v>
      </c>
      <c r="P2973" s="36">
        <v>275863.49</v>
      </c>
      <c r="Q2973" s="36">
        <v>275863.49</v>
      </c>
      <c r="R2973" s="36">
        <v>275863.49</v>
      </c>
      <c r="S2973" s="36">
        <v>275863.49</v>
      </c>
    </row>
    <row r="2974" spans="2:19">
      <c r="B2974" s="6">
        <v>1996</v>
      </c>
      <c r="C2974" s="36">
        <v>396441.12</v>
      </c>
      <c r="D2974" s="36"/>
      <c r="E2974" s="36"/>
      <c r="F2974" s="36"/>
      <c r="G2974" s="36"/>
      <c r="H2974" s="36"/>
      <c r="I2974" s="36">
        <v>396441.12</v>
      </c>
      <c r="J2974" s="36">
        <v>396441.12</v>
      </c>
      <c r="K2974" s="36">
        <v>396441.12</v>
      </c>
      <c r="L2974" s="36">
        <v>396441.12</v>
      </c>
      <c r="M2974" s="36">
        <v>396441.12</v>
      </c>
      <c r="N2974" s="36">
        <v>396441.12</v>
      </c>
      <c r="O2974" s="36">
        <v>396441.12</v>
      </c>
      <c r="P2974" s="36">
        <v>396441.12</v>
      </c>
      <c r="Q2974" s="36">
        <v>396441.12</v>
      </c>
      <c r="R2974" s="36">
        <v>396441.12</v>
      </c>
      <c r="S2974" s="36">
        <v>396441.12</v>
      </c>
    </row>
    <row r="2975" spans="2:19">
      <c r="B2975" s="6">
        <v>1995</v>
      </c>
      <c r="C2975" s="36">
        <v>451575.47</v>
      </c>
      <c r="D2975" s="36"/>
      <c r="E2975" s="36"/>
      <c r="F2975" s="36"/>
      <c r="G2975" s="36"/>
      <c r="H2975" s="36"/>
      <c r="I2975" s="36">
        <v>451575.47</v>
      </c>
      <c r="J2975" s="36">
        <v>451575.47</v>
      </c>
      <c r="K2975" s="36">
        <v>451575.47</v>
      </c>
      <c r="L2975" s="36">
        <v>451575.47</v>
      </c>
      <c r="M2975" s="36">
        <v>451575.47</v>
      </c>
      <c r="N2975" s="36">
        <v>451575.47</v>
      </c>
      <c r="O2975" s="36">
        <v>451575.47</v>
      </c>
      <c r="P2975" s="36">
        <v>451575.47</v>
      </c>
      <c r="Q2975" s="36">
        <v>451575.47</v>
      </c>
      <c r="R2975" s="36">
        <v>451575.47</v>
      </c>
      <c r="S2975" s="36">
        <v>451575.47</v>
      </c>
    </row>
    <row r="2976" spans="2:19">
      <c r="B2976" s="6">
        <v>1994</v>
      </c>
      <c r="C2976" s="36">
        <v>531236.26</v>
      </c>
      <c r="D2976" s="36"/>
      <c r="E2976" s="36"/>
      <c r="F2976" s="36"/>
      <c r="G2976" s="36"/>
      <c r="H2976" s="36"/>
      <c r="I2976" s="36">
        <v>531236.25</v>
      </c>
      <c r="J2976" s="36">
        <v>531236.25</v>
      </c>
      <c r="K2976" s="36">
        <v>531236.25</v>
      </c>
      <c r="L2976" s="36">
        <v>531236.25</v>
      </c>
      <c r="M2976" s="36">
        <v>531236.25</v>
      </c>
      <c r="N2976" s="36">
        <v>531236.25</v>
      </c>
      <c r="O2976" s="36">
        <v>531236.25</v>
      </c>
      <c r="P2976" s="36">
        <v>531236.25</v>
      </c>
      <c r="Q2976" s="36">
        <v>531236.25</v>
      </c>
      <c r="R2976" s="36">
        <v>531236.25</v>
      </c>
      <c r="S2976" s="36">
        <v>531236.25</v>
      </c>
    </row>
    <row r="2977" spans="2:19">
      <c r="B2977" s="6">
        <v>1993</v>
      </c>
      <c r="C2977" s="36">
        <v>444712.23</v>
      </c>
      <c r="D2977" s="36"/>
      <c r="E2977" s="36"/>
      <c r="F2977" s="36"/>
      <c r="G2977" s="36"/>
      <c r="H2977" s="36"/>
      <c r="I2977" s="36">
        <v>444712.23</v>
      </c>
      <c r="J2977" s="36">
        <v>444712.23</v>
      </c>
      <c r="K2977" s="36">
        <v>444712.23</v>
      </c>
      <c r="L2977" s="36">
        <v>444712.23</v>
      </c>
      <c r="M2977" s="36">
        <v>444712.23</v>
      </c>
      <c r="N2977" s="36">
        <v>444712.23</v>
      </c>
      <c r="O2977" s="36">
        <v>444712.23</v>
      </c>
      <c r="P2977" s="36">
        <v>444712.23</v>
      </c>
      <c r="Q2977" s="36">
        <v>444712.23</v>
      </c>
      <c r="R2977" s="36">
        <v>444712.23</v>
      </c>
      <c r="S2977" s="36">
        <v>444712.23</v>
      </c>
    </row>
    <row r="2978" spans="2:19">
      <c r="B2978" s="6">
        <v>1992</v>
      </c>
      <c r="C2978" s="36">
        <v>491184.9</v>
      </c>
      <c r="D2978" s="36"/>
      <c r="E2978" s="36"/>
      <c r="F2978" s="36"/>
      <c r="G2978" s="36"/>
      <c r="H2978" s="36"/>
      <c r="I2978" s="36">
        <v>491184.89</v>
      </c>
      <c r="J2978" s="36">
        <v>491184.89</v>
      </c>
      <c r="K2978" s="36">
        <v>491184.89</v>
      </c>
      <c r="L2978" s="36">
        <v>491184.89</v>
      </c>
      <c r="M2978" s="36">
        <v>491184.89</v>
      </c>
      <c r="N2978" s="36">
        <v>491184.89</v>
      </c>
      <c r="O2978" s="36">
        <v>491184.89</v>
      </c>
      <c r="P2978" s="36">
        <v>491184.89</v>
      </c>
      <c r="Q2978" s="36">
        <v>491184.89</v>
      </c>
      <c r="R2978" s="36">
        <v>491184.89</v>
      </c>
      <c r="S2978" s="36">
        <v>491184.89</v>
      </c>
    </row>
    <row r="2979" spans="2:19">
      <c r="B2979" s="6">
        <v>1991</v>
      </c>
      <c r="C2979" s="36">
        <v>237291.15</v>
      </c>
      <c r="D2979" s="36"/>
      <c r="E2979" s="36"/>
      <c r="F2979" s="36"/>
      <c r="G2979" s="36"/>
      <c r="H2979" s="36"/>
      <c r="I2979" s="36">
        <v>237291.15</v>
      </c>
      <c r="J2979" s="36">
        <v>237291.15</v>
      </c>
      <c r="K2979" s="36">
        <v>237291.15</v>
      </c>
      <c r="L2979" s="36">
        <v>237291.15</v>
      </c>
      <c r="M2979" s="36">
        <v>237291.15</v>
      </c>
      <c r="N2979" s="36">
        <v>237291.15</v>
      </c>
      <c r="O2979" s="36">
        <v>237291.15</v>
      </c>
      <c r="P2979" s="36">
        <v>237291.15</v>
      </c>
      <c r="Q2979" s="36">
        <v>237291.15</v>
      </c>
      <c r="R2979" s="36">
        <v>237291.15</v>
      </c>
      <c r="S2979" s="36">
        <v>237291.15</v>
      </c>
    </row>
    <row r="2980" spans="2:19">
      <c r="B2980" s="6">
        <v>1990</v>
      </c>
      <c r="C2980" s="36">
        <v>684262.17</v>
      </c>
      <c r="D2980" s="36"/>
      <c r="E2980" s="36"/>
      <c r="F2980" s="36"/>
      <c r="G2980" s="36"/>
      <c r="H2980" s="36"/>
      <c r="I2980" s="36">
        <v>684262.17</v>
      </c>
      <c r="J2980" s="36">
        <v>684262.17</v>
      </c>
      <c r="K2980" s="36">
        <v>684262.17</v>
      </c>
      <c r="L2980" s="36">
        <v>684262.17</v>
      </c>
      <c r="M2980" s="36">
        <v>684262.17</v>
      </c>
      <c r="N2980" s="36">
        <v>684262.17</v>
      </c>
      <c r="O2980" s="36">
        <v>684262.17</v>
      </c>
      <c r="P2980" s="36">
        <v>684262.17</v>
      </c>
      <c r="Q2980" s="36">
        <v>684262.17</v>
      </c>
      <c r="R2980" s="36">
        <v>684262.17</v>
      </c>
      <c r="S2980" s="36">
        <v>684262.17</v>
      </c>
    </row>
    <row r="2981" spans="2:19">
      <c r="B2981" s="6">
        <v>1989</v>
      </c>
      <c r="C2981" s="36">
        <v>357554.88</v>
      </c>
      <c r="D2981" s="36"/>
      <c r="E2981" s="36"/>
      <c r="F2981" s="36"/>
      <c r="G2981" s="36"/>
      <c r="H2981" s="36"/>
      <c r="I2981" s="36">
        <v>357554.87</v>
      </c>
      <c r="J2981" s="36">
        <v>357554.87</v>
      </c>
      <c r="K2981" s="36">
        <v>357554.87</v>
      </c>
      <c r="L2981" s="36">
        <v>357554.87</v>
      </c>
      <c r="M2981" s="36">
        <v>357554.87</v>
      </c>
      <c r="N2981" s="36">
        <v>357554.87</v>
      </c>
      <c r="O2981" s="36">
        <v>357554.87</v>
      </c>
      <c r="P2981" s="36">
        <v>357554.87</v>
      </c>
      <c r="Q2981" s="36">
        <v>357554.87</v>
      </c>
      <c r="R2981" s="36">
        <v>357554.87</v>
      </c>
      <c r="S2981" s="36">
        <v>357554.87</v>
      </c>
    </row>
    <row r="2982" spans="2:19">
      <c r="B2982" s="6">
        <v>1988</v>
      </c>
      <c r="C2982" s="36">
        <v>430593.59</v>
      </c>
      <c r="D2982" s="36"/>
      <c r="E2982" s="36"/>
      <c r="F2982" s="36"/>
      <c r="G2982" s="36"/>
      <c r="H2982" s="36"/>
      <c r="I2982" s="36">
        <v>430593.59</v>
      </c>
      <c r="J2982" s="36">
        <v>430593.59</v>
      </c>
      <c r="K2982" s="36">
        <v>430593.59</v>
      </c>
      <c r="L2982" s="36">
        <v>430593.59</v>
      </c>
      <c r="M2982" s="36">
        <v>430593.59</v>
      </c>
      <c r="N2982" s="36">
        <v>430593.59</v>
      </c>
      <c r="O2982" s="36">
        <v>430593.59</v>
      </c>
      <c r="P2982" s="36">
        <v>430593.59</v>
      </c>
      <c r="Q2982" s="36">
        <v>430593.59</v>
      </c>
      <c r="R2982" s="36">
        <v>430593.59</v>
      </c>
      <c r="S2982" s="36">
        <v>430593.59</v>
      </c>
    </row>
    <row r="2983" spans="2:19">
      <c r="B2983" s="6">
        <v>1987</v>
      </c>
      <c r="C2983" s="36">
        <v>342823.03</v>
      </c>
      <c r="D2983" s="36"/>
      <c r="E2983" s="36"/>
      <c r="F2983" s="36"/>
      <c r="G2983" s="36"/>
      <c r="H2983" s="36"/>
      <c r="I2983" s="36">
        <v>342823.02</v>
      </c>
      <c r="J2983" s="36">
        <v>342823.02</v>
      </c>
      <c r="K2983" s="36">
        <v>342823.02</v>
      </c>
      <c r="L2983" s="36">
        <v>342823.02</v>
      </c>
      <c r="M2983" s="36">
        <v>342823.02</v>
      </c>
      <c r="N2983" s="36">
        <v>342823.02</v>
      </c>
      <c r="O2983" s="36">
        <v>342823.02</v>
      </c>
      <c r="P2983" s="36">
        <v>342823.02</v>
      </c>
      <c r="Q2983" s="36">
        <v>342823.02</v>
      </c>
      <c r="R2983" s="36">
        <v>342823.02</v>
      </c>
      <c r="S2983" s="36">
        <v>342823.02</v>
      </c>
    </row>
    <row r="2984" spans="2:19">
      <c r="B2984" s="6">
        <v>1986</v>
      </c>
      <c r="C2984" s="36">
        <v>289952.21999999997</v>
      </c>
      <c r="D2984" s="36"/>
      <c r="E2984" s="36"/>
      <c r="F2984" s="36"/>
      <c r="G2984" s="36"/>
      <c r="H2984" s="36"/>
      <c r="I2984" s="36">
        <v>289952.21000000002</v>
      </c>
      <c r="J2984" s="36">
        <v>289952.21000000002</v>
      </c>
      <c r="K2984" s="36">
        <v>289952.21000000002</v>
      </c>
      <c r="L2984" s="36">
        <v>289952.21000000002</v>
      </c>
      <c r="M2984" s="36">
        <v>289952.21000000002</v>
      </c>
      <c r="N2984" s="36">
        <v>289952.21000000002</v>
      </c>
      <c r="O2984" s="36">
        <v>289952.21000000002</v>
      </c>
      <c r="P2984" s="36">
        <v>289952.21000000002</v>
      </c>
      <c r="Q2984" s="36">
        <v>289952.21000000002</v>
      </c>
      <c r="R2984" s="36">
        <v>289952.21000000002</v>
      </c>
      <c r="S2984" s="36">
        <v>289952.21000000002</v>
      </c>
    </row>
    <row r="2985" spans="2:19">
      <c r="B2985" s="6">
        <v>1985</v>
      </c>
      <c r="C2985" s="36">
        <v>403706.32</v>
      </c>
      <c r="D2985" s="36"/>
      <c r="E2985" s="36"/>
      <c r="F2985" s="36"/>
      <c r="G2985" s="36"/>
      <c r="H2985" s="36"/>
      <c r="I2985" s="36">
        <v>403706.32</v>
      </c>
      <c r="J2985" s="36">
        <v>403706.32</v>
      </c>
      <c r="K2985" s="36">
        <v>403706.32</v>
      </c>
      <c r="L2985" s="36">
        <v>403706.32</v>
      </c>
      <c r="M2985" s="36">
        <v>403706.32</v>
      </c>
      <c r="N2985" s="36">
        <v>403706.32</v>
      </c>
      <c r="O2985" s="36">
        <v>403706.32</v>
      </c>
      <c r="P2985" s="36">
        <v>403706.32</v>
      </c>
      <c r="Q2985" s="36">
        <v>403706.32</v>
      </c>
      <c r="R2985" s="36">
        <v>403706.32</v>
      </c>
      <c r="S2985" s="36">
        <v>403706.32</v>
      </c>
    </row>
    <row r="2986" spans="2:19">
      <c r="B2986" s="6">
        <v>1984</v>
      </c>
      <c r="C2986" s="36">
        <v>378909.21</v>
      </c>
      <c r="D2986" s="36"/>
      <c r="E2986" s="36"/>
      <c r="F2986" s="36"/>
      <c r="G2986" s="36"/>
      <c r="H2986" s="36"/>
      <c r="I2986" s="36">
        <v>378909.21</v>
      </c>
      <c r="J2986" s="36">
        <v>378909.21</v>
      </c>
      <c r="K2986" s="36">
        <v>378909.21</v>
      </c>
      <c r="L2986" s="36">
        <v>378909.21</v>
      </c>
      <c r="M2986" s="36">
        <v>378909.21</v>
      </c>
      <c r="N2986" s="36">
        <v>378909.21</v>
      </c>
      <c r="O2986" s="36">
        <v>378909.21</v>
      </c>
      <c r="P2986" s="36">
        <v>378909.21</v>
      </c>
      <c r="Q2986" s="36">
        <v>378909.21</v>
      </c>
      <c r="R2986" s="36">
        <v>378909.21</v>
      </c>
      <c r="S2986" s="36">
        <v>378909.21</v>
      </c>
    </row>
    <row r="2987" spans="2:19">
      <c r="B2987" s="6">
        <v>1983</v>
      </c>
      <c r="C2987" s="36">
        <v>334058.3</v>
      </c>
      <c r="D2987" s="36"/>
      <c r="E2987" s="36"/>
      <c r="F2987" s="36"/>
      <c r="G2987" s="36"/>
      <c r="H2987" s="36"/>
      <c r="I2987" s="36">
        <v>334058.27</v>
      </c>
      <c r="J2987" s="36">
        <v>334058.27</v>
      </c>
      <c r="K2987" s="36">
        <v>334058.27</v>
      </c>
      <c r="L2987" s="36">
        <v>334058.27</v>
      </c>
      <c r="M2987" s="36">
        <v>334058.27</v>
      </c>
      <c r="N2987" s="36">
        <v>334058.27</v>
      </c>
      <c r="O2987" s="36">
        <v>334058.27</v>
      </c>
      <c r="P2987" s="36">
        <v>334058.27</v>
      </c>
      <c r="Q2987" s="36">
        <v>334058.27</v>
      </c>
      <c r="R2987" s="36">
        <v>334058.27</v>
      </c>
      <c r="S2987" s="36">
        <v>334058.27</v>
      </c>
    </row>
    <row r="2988" spans="2:19">
      <c r="B2988" s="6">
        <v>1982</v>
      </c>
      <c r="C2988" s="36">
        <v>295575.71999999997</v>
      </c>
      <c r="D2988" s="36"/>
      <c r="E2988" s="36"/>
      <c r="F2988" s="36"/>
      <c r="G2988" s="36"/>
      <c r="H2988" s="36"/>
      <c r="I2988" s="36">
        <v>295575.71999999997</v>
      </c>
      <c r="J2988" s="36">
        <v>295575.71999999997</v>
      </c>
      <c r="K2988" s="36">
        <v>295575.71999999997</v>
      </c>
      <c r="L2988" s="36">
        <v>295575.71999999997</v>
      </c>
      <c r="M2988" s="36">
        <v>295575.71999999997</v>
      </c>
      <c r="N2988" s="36">
        <v>295575.71999999997</v>
      </c>
      <c r="O2988" s="36">
        <v>295575.71999999997</v>
      </c>
      <c r="P2988" s="36">
        <v>295575.71999999997</v>
      </c>
      <c r="Q2988" s="36">
        <v>295575.71999999997</v>
      </c>
      <c r="R2988" s="36">
        <v>295575.71999999997</v>
      </c>
      <c r="S2988" s="36">
        <v>295575.71999999997</v>
      </c>
    </row>
    <row r="2989" spans="2:19">
      <c r="B2989" s="6">
        <v>1981</v>
      </c>
      <c r="C2989" s="36">
        <v>299758.96000000002</v>
      </c>
      <c r="D2989" s="36"/>
      <c r="E2989" s="36"/>
      <c r="F2989" s="36"/>
      <c r="G2989" s="36"/>
      <c r="H2989" s="36"/>
      <c r="I2989" s="36">
        <v>299758.96000000002</v>
      </c>
      <c r="J2989" s="36">
        <v>299758.96000000002</v>
      </c>
      <c r="K2989" s="36">
        <v>299758.96000000002</v>
      </c>
      <c r="L2989" s="36">
        <v>299758.96000000002</v>
      </c>
      <c r="M2989" s="36">
        <v>299758.96000000002</v>
      </c>
      <c r="N2989" s="36">
        <v>299758.96000000002</v>
      </c>
      <c r="O2989" s="36">
        <v>299758.96000000002</v>
      </c>
      <c r="P2989" s="36">
        <v>299758.96000000002</v>
      </c>
      <c r="Q2989" s="36">
        <v>299758.96000000002</v>
      </c>
      <c r="R2989" s="36">
        <v>299758.96000000002</v>
      </c>
      <c r="S2989" s="36">
        <v>299758.96000000002</v>
      </c>
    </row>
    <row r="2990" spans="2:19">
      <c r="B2990" s="6">
        <v>1980</v>
      </c>
      <c r="C2990" s="36">
        <v>355469.96</v>
      </c>
      <c r="D2990" s="36"/>
      <c r="E2990" s="36"/>
      <c r="F2990" s="36"/>
      <c r="G2990" s="36"/>
      <c r="H2990" s="36"/>
      <c r="I2990" s="36">
        <v>355469.96</v>
      </c>
      <c r="J2990" s="36">
        <v>355469.96</v>
      </c>
      <c r="K2990" s="36">
        <v>355469.96</v>
      </c>
      <c r="L2990" s="36">
        <v>355469.96</v>
      </c>
      <c r="M2990" s="36">
        <v>355469.96</v>
      </c>
      <c r="N2990" s="36">
        <v>355469.96</v>
      </c>
      <c r="O2990" s="36">
        <v>355469.96</v>
      </c>
      <c r="P2990" s="36">
        <v>355469.96</v>
      </c>
      <c r="Q2990" s="36">
        <v>355469.96</v>
      </c>
      <c r="R2990" s="36">
        <v>355469.96</v>
      </c>
      <c r="S2990" s="36">
        <v>355469.96</v>
      </c>
    </row>
    <row r="2991" spans="2:19">
      <c r="B2991" s="6">
        <v>1979</v>
      </c>
      <c r="C2991" s="36">
        <v>312461.45264623954</v>
      </c>
      <c r="D2991" s="36"/>
      <c r="E2991" s="36"/>
      <c r="F2991" s="36"/>
      <c r="G2991" s="36"/>
      <c r="H2991" s="36"/>
      <c r="I2991" s="36">
        <v>312461.45</v>
      </c>
      <c r="J2991" s="36">
        <v>312461.45</v>
      </c>
      <c r="K2991" s="36">
        <v>312461.45</v>
      </c>
      <c r="L2991" s="36">
        <v>312461.45</v>
      </c>
      <c r="M2991" s="36">
        <v>312461.45</v>
      </c>
      <c r="N2991" s="36">
        <v>312461.45</v>
      </c>
      <c r="O2991" s="36">
        <v>312461.45</v>
      </c>
      <c r="P2991" s="36">
        <v>312461.45</v>
      </c>
      <c r="Q2991" s="36">
        <v>312461.45</v>
      </c>
      <c r="R2991" s="36">
        <v>312461.45</v>
      </c>
      <c r="S2991" s="36">
        <v>312461.45</v>
      </c>
    </row>
    <row r="2992" spans="2:19">
      <c r="B2992" s="6">
        <v>1978</v>
      </c>
      <c r="C2992" s="36">
        <v>302808.42891304352</v>
      </c>
      <c r="D2992" s="36"/>
      <c r="E2992" s="36"/>
      <c r="F2992" s="36"/>
      <c r="G2992" s="36"/>
      <c r="H2992" s="36"/>
      <c r="I2992" s="36">
        <v>302808.43</v>
      </c>
      <c r="J2992" s="36">
        <v>302808.43</v>
      </c>
      <c r="K2992" s="36">
        <v>302808.43</v>
      </c>
      <c r="L2992" s="36">
        <v>302808.43</v>
      </c>
      <c r="M2992" s="36">
        <v>302808.43</v>
      </c>
      <c r="N2992" s="36">
        <v>302808.43</v>
      </c>
      <c r="O2992" s="36">
        <v>302808.43</v>
      </c>
      <c r="P2992" s="36">
        <v>302808.43</v>
      </c>
      <c r="Q2992" s="36">
        <v>302808.43</v>
      </c>
      <c r="R2992" s="36">
        <v>302808.43</v>
      </c>
      <c r="S2992" s="36">
        <v>302808.43</v>
      </c>
    </row>
    <row r="2993" spans="2:19">
      <c r="B2993" s="6">
        <v>1977</v>
      </c>
      <c r="C2993" s="36">
        <v>271159.30922857142</v>
      </c>
      <c r="D2993" s="36"/>
      <c r="E2993" s="36"/>
      <c r="F2993" s="36"/>
      <c r="G2993" s="36"/>
      <c r="H2993" s="36"/>
      <c r="I2993" s="36">
        <v>271159.28999999998</v>
      </c>
      <c r="J2993" s="36">
        <v>271159.28999999998</v>
      </c>
      <c r="K2993" s="36">
        <v>271159.28999999998</v>
      </c>
      <c r="L2993" s="36">
        <v>271159.28999999998</v>
      </c>
      <c r="M2993" s="36">
        <v>271159.28999999998</v>
      </c>
      <c r="N2993" s="36">
        <v>271159.28999999998</v>
      </c>
      <c r="O2993" s="36">
        <v>271159.28999999998</v>
      </c>
      <c r="P2993" s="36">
        <v>271159.28999999998</v>
      </c>
      <c r="Q2993" s="36">
        <v>271159.28999999998</v>
      </c>
      <c r="R2993" s="36">
        <v>271159.28999999998</v>
      </c>
      <c r="S2993" s="36">
        <v>271159.28999999998</v>
      </c>
    </row>
    <row r="2994" spans="2:19">
      <c r="B2994" s="6">
        <v>1976</v>
      </c>
      <c r="C2994" s="36">
        <v>188050.84648221341</v>
      </c>
      <c r="D2994" s="36"/>
      <c r="E2994" s="36"/>
      <c r="F2994" s="36"/>
      <c r="G2994" s="36"/>
      <c r="H2994" s="36"/>
      <c r="I2994" s="36">
        <v>188050.85</v>
      </c>
      <c r="J2994" s="36">
        <v>188050.85</v>
      </c>
      <c r="K2994" s="36">
        <v>188050.85</v>
      </c>
      <c r="L2994" s="36">
        <v>188050.85</v>
      </c>
      <c r="M2994" s="36">
        <v>188050.85</v>
      </c>
      <c r="N2994" s="36">
        <v>188050.85</v>
      </c>
      <c r="O2994" s="36">
        <v>188050.85</v>
      </c>
      <c r="P2994" s="36">
        <v>188050.85</v>
      </c>
      <c r="Q2994" s="36">
        <v>188050.85</v>
      </c>
      <c r="R2994" s="36">
        <v>188050.85</v>
      </c>
      <c r="S2994" s="36">
        <v>188050.85</v>
      </c>
    </row>
    <row r="2995" spans="2:19">
      <c r="B2995" s="6">
        <v>1975</v>
      </c>
      <c r="C2995" s="36">
        <v>236397.12048048049</v>
      </c>
      <c r="D2995" s="36"/>
      <c r="E2995" s="36"/>
      <c r="F2995" s="36"/>
      <c r="G2995" s="36"/>
      <c r="H2995" s="36"/>
      <c r="I2995" s="36">
        <v>236397.12</v>
      </c>
      <c r="J2995" s="36">
        <v>236397.12</v>
      </c>
      <c r="K2995" s="36">
        <v>236397.12</v>
      </c>
      <c r="L2995" s="36">
        <v>236397.12</v>
      </c>
      <c r="M2995" s="36">
        <v>236397.12</v>
      </c>
      <c r="N2995" s="36">
        <v>236397.12</v>
      </c>
      <c r="O2995" s="36">
        <v>236397.12</v>
      </c>
      <c r="P2995" s="36">
        <v>236397.12</v>
      </c>
      <c r="Q2995" s="36">
        <v>236397.12</v>
      </c>
      <c r="R2995" s="36">
        <v>236397.12</v>
      </c>
      <c r="S2995" s="36">
        <v>236397.12</v>
      </c>
    </row>
    <row r="2996" spans="2:19">
      <c r="B2996" s="6">
        <v>1974</v>
      </c>
      <c r="C2996" s="36">
        <v>218814.16255591053</v>
      </c>
      <c r="D2996" s="36"/>
      <c r="E2996" s="36"/>
      <c r="F2996" s="36"/>
      <c r="G2996" s="36"/>
      <c r="H2996" s="36"/>
      <c r="I2996" s="36">
        <v>218814.15</v>
      </c>
      <c r="J2996" s="36">
        <v>218814.15</v>
      </c>
      <c r="K2996" s="36">
        <v>218814.15</v>
      </c>
      <c r="L2996" s="36">
        <v>218814.15</v>
      </c>
      <c r="M2996" s="36">
        <v>218814.15</v>
      </c>
      <c r="N2996" s="36">
        <v>218814.15</v>
      </c>
      <c r="O2996" s="36">
        <v>218814.15</v>
      </c>
      <c r="P2996" s="36">
        <v>218814.15</v>
      </c>
      <c r="Q2996" s="36">
        <v>218814.15</v>
      </c>
      <c r="R2996" s="36">
        <v>218814.15</v>
      </c>
      <c r="S2996" s="36">
        <v>218814.15</v>
      </c>
    </row>
    <row r="2997" spans="2:19">
      <c r="B2997" s="6">
        <v>1973</v>
      </c>
      <c r="C2997" s="36">
        <v>186961.89924657534</v>
      </c>
      <c r="D2997" s="36"/>
      <c r="E2997" s="36"/>
      <c r="F2997" s="36"/>
      <c r="G2997" s="36"/>
      <c r="H2997" s="36"/>
      <c r="I2997" s="36">
        <v>186961.89</v>
      </c>
      <c r="J2997" s="36">
        <v>186961.89</v>
      </c>
      <c r="K2997" s="36">
        <v>186961.89</v>
      </c>
      <c r="L2997" s="36">
        <v>186961.89</v>
      </c>
      <c r="M2997" s="36">
        <v>186961.89</v>
      </c>
      <c r="N2997" s="36">
        <v>186961.89</v>
      </c>
      <c r="O2997" s="36">
        <v>186961.89</v>
      </c>
      <c r="P2997" s="36">
        <v>186961.89</v>
      </c>
      <c r="Q2997" s="36">
        <v>186961.89</v>
      </c>
      <c r="R2997" s="36">
        <v>186961.89</v>
      </c>
      <c r="S2997" s="36">
        <v>186961.89</v>
      </c>
    </row>
    <row r="2998" spans="2:19">
      <c r="B2998" s="6">
        <v>1972</v>
      </c>
      <c r="C2998" s="36">
        <v>241208.50536585363</v>
      </c>
      <c r="D2998" s="36"/>
      <c r="E2998" s="36"/>
      <c r="F2998" s="36"/>
      <c r="G2998" s="36"/>
      <c r="H2998" s="36"/>
      <c r="I2998" s="36">
        <v>241208.51</v>
      </c>
      <c r="J2998" s="36">
        <v>241208.51</v>
      </c>
      <c r="K2998" s="36">
        <v>241208.51</v>
      </c>
      <c r="L2998" s="36">
        <v>241208.51</v>
      </c>
      <c r="M2998" s="36">
        <v>241208.51</v>
      </c>
      <c r="N2998" s="36">
        <v>241208.51</v>
      </c>
      <c r="O2998" s="36">
        <v>241208.51</v>
      </c>
      <c r="P2998" s="36">
        <v>241208.51</v>
      </c>
      <c r="Q2998" s="36">
        <v>241208.51</v>
      </c>
      <c r="R2998" s="36">
        <v>241208.51</v>
      </c>
      <c r="S2998" s="36">
        <v>241208.51</v>
      </c>
    </row>
    <row r="2999" spans="2:19">
      <c r="B2999" s="6">
        <v>1971</v>
      </c>
      <c r="C2999" s="36">
        <v>237919.93791469198</v>
      </c>
      <c r="D2999" s="36"/>
      <c r="E2999" s="36"/>
      <c r="F2999" s="36"/>
      <c r="G2999" s="36"/>
      <c r="H2999" s="36"/>
      <c r="I2999" s="36">
        <v>237919.94</v>
      </c>
      <c r="J2999" s="36">
        <v>237919.94</v>
      </c>
      <c r="K2999" s="36">
        <v>235955.14</v>
      </c>
      <c r="L2999" s="36">
        <v>234972.74000000002</v>
      </c>
      <c r="M2999" s="36">
        <v>234088.58000000002</v>
      </c>
      <c r="N2999" s="36">
        <v>233351.78000000003</v>
      </c>
      <c r="O2999" s="36">
        <v>233351.78000000003</v>
      </c>
      <c r="P2999" s="36">
        <v>232909.70000000004</v>
      </c>
      <c r="Q2999" s="36">
        <v>232909.70000000004</v>
      </c>
      <c r="R2999" s="36">
        <v>232909.70000000004</v>
      </c>
      <c r="S2999" s="36">
        <v>231828.62000000005</v>
      </c>
    </row>
    <row r="3000" spans="2:19">
      <c r="B3000" s="6">
        <v>1970</v>
      </c>
      <c r="C3000" s="36">
        <v>196580.81788043477</v>
      </c>
      <c r="D3000" s="36"/>
      <c r="E3000" s="36"/>
      <c r="F3000" s="36"/>
      <c r="G3000" s="36"/>
      <c r="H3000" s="36"/>
      <c r="I3000" s="36">
        <v>0</v>
      </c>
      <c r="J3000" s="36">
        <v>0</v>
      </c>
      <c r="K3000" s="36">
        <v>0</v>
      </c>
      <c r="L3000" s="36">
        <v>0</v>
      </c>
      <c r="M3000" s="36">
        <v>0</v>
      </c>
      <c r="N3000" s="36"/>
      <c r="O3000" s="36"/>
      <c r="P3000" s="36"/>
      <c r="Q3000" s="36"/>
      <c r="R3000" s="36"/>
      <c r="S3000" s="36">
        <v>0</v>
      </c>
    </row>
    <row r="3001" spans="2:19">
      <c r="B3001" s="6">
        <v>1969</v>
      </c>
      <c r="C3001" s="36">
        <v>143915.29553333335</v>
      </c>
      <c r="D3001" s="36"/>
      <c r="E3001" s="36"/>
      <c r="F3001" s="36"/>
      <c r="G3001" s="36"/>
      <c r="H3001" s="36"/>
      <c r="I3001" s="36">
        <v>143915.29999999999</v>
      </c>
      <c r="J3001" s="36">
        <v>0</v>
      </c>
      <c r="K3001" s="36">
        <v>0</v>
      </c>
      <c r="L3001" s="36">
        <v>0</v>
      </c>
      <c r="M3001" s="36">
        <v>0</v>
      </c>
      <c r="N3001" s="36"/>
      <c r="O3001" s="36"/>
      <c r="P3001" s="36"/>
      <c r="Q3001" s="36"/>
      <c r="R3001" s="36"/>
      <c r="S3001" s="36">
        <v>0</v>
      </c>
    </row>
    <row r="3002" spans="2:19">
      <c r="B3002" s="6">
        <v>1968</v>
      </c>
      <c r="C3002" s="36">
        <v>97621.903486238531</v>
      </c>
      <c r="D3002" s="36"/>
      <c r="E3002" s="36"/>
      <c r="F3002" s="36"/>
      <c r="G3002" s="36"/>
      <c r="H3002" s="36"/>
      <c r="I3002" s="36">
        <v>97621.9</v>
      </c>
      <c r="J3002" s="36">
        <v>0</v>
      </c>
      <c r="K3002" s="36">
        <v>0</v>
      </c>
      <c r="L3002" s="36">
        <v>0</v>
      </c>
      <c r="M3002" s="36">
        <v>0</v>
      </c>
      <c r="N3002" s="36"/>
      <c r="O3002" s="36"/>
      <c r="P3002" s="36"/>
      <c r="Q3002" s="36"/>
      <c r="R3002" s="36"/>
      <c r="S3002" s="36">
        <v>0</v>
      </c>
    </row>
    <row r="3003" spans="2:19">
      <c r="B3003" s="6">
        <v>1967</v>
      </c>
      <c r="C3003" s="36">
        <v>119995.83960000001</v>
      </c>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211</v>
      </c>
      <c r="B3041" s="7" t="s">
        <v>180</v>
      </c>
      <c r="C3041" s="11">
        <f>SUM(C2964:C3040)</f>
        <v>11825784.459333587</v>
      </c>
      <c r="D3041" s="11">
        <f>SUM(D2963:D3040)</f>
        <v>0</v>
      </c>
      <c r="E3041" s="11">
        <f>SUM(E2962:E3040)</f>
        <v>0</v>
      </c>
      <c r="F3041" s="11">
        <f>SUM(F2961:F3040)</f>
        <v>0</v>
      </c>
      <c r="G3041" s="11">
        <f>SUM(G2960:G3040)</f>
        <v>0</v>
      </c>
      <c r="H3041" s="11">
        <f>SUM(H2954:H3040)</f>
        <v>0</v>
      </c>
      <c r="I3041" s="11">
        <f>SUM(I2954:I3040)</f>
        <v>12344836.42</v>
      </c>
      <c r="J3041" s="11">
        <f t="shared" ref="J3041" si="59">SUM(J2954:J3040)</f>
        <v>12379582.889999999</v>
      </c>
      <c r="K3041" s="11">
        <f>SUM(K2954:K3040)</f>
        <v>12675201.920000002</v>
      </c>
      <c r="L3041" s="11">
        <f t="shared" ref="L3041" si="60">SUM(L2954:L3040)</f>
        <v>13169770.690000001</v>
      </c>
      <c r="M3041" s="11">
        <f>SUM(M2954:M3040)</f>
        <v>13641090.040000001</v>
      </c>
      <c r="N3041" s="11">
        <f>SUM(N2949:N3040)</f>
        <v>14214458.970000001</v>
      </c>
      <c r="O3041" s="11">
        <f>SUM(O2949:O3040)</f>
        <v>14574461.65</v>
      </c>
      <c r="P3041" s="11">
        <f>SUM(P2949:P3040)</f>
        <v>15041634.4</v>
      </c>
      <c r="Q3041" s="11">
        <f>SUM(Q2949:Q3040)</f>
        <v>15453211.57</v>
      </c>
      <c r="R3041" s="11">
        <f>SUM(R2948:R3040)</f>
        <v>16039102.080000002</v>
      </c>
      <c r="S3041" s="11">
        <f>SUM(S2948:S3040)</f>
        <v>16610751.180000003</v>
      </c>
    </row>
    <row r="3042" spans="1:19">
      <c r="A3042" s="75"/>
      <c r="B3042" s="7"/>
      <c r="C3042" s="8"/>
      <c r="D3042" s="8"/>
      <c r="E3042" s="8"/>
      <c r="F3042" s="8"/>
      <c r="G3042" s="8"/>
      <c r="H3042" s="8"/>
      <c r="I3042" s="8"/>
      <c r="J3042" s="8"/>
      <c r="K3042" s="8"/>
      <c r="L3042" s="8"/>
      <c r="M3042" s="10"/>
    </row>
    <row r="3043" spans="1:19">
      <c r="A3043" s="120" t="s">
        <v>212</v>
      </c>
      <c r="B3043" s="6">
        <v>2022</v>
      </c>
      <c r="C3043" s="35"/>
      <c r="D3043" s="35"/>
      <c r="E3043" s="35"/>
      <c r="F3043" s="35"/>
      <c r="G3043" s="35"/>
      <c r="H3043" s="35"/>
      <c r="I3043" s="35"/>
      <c r="J3043" s="35"/>
      <c r="K3043" s="35"/>
      <c r="L3043" s="35"/>
      <c r="M3043" s="35"/>
      <c r="N3043" s="35"/>
      <c r="O3043" s="35"/>
      <c r="P3043" s="35"/>
      <c r="Q3043" s="35"/>
      <c r="R3043" s="73"/>
      <c r="S3043" s="36">
        <v>4258.28</v>
      </c>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v>3305.26</v>
      </c>
      <c r="Q3046" s="36">
        <v>3305.26</v>
      </c>
      <c r="R3046" s="36">
        <v>3305.26</v>
      </c>
      <c r="S3046" s="36">
        <v>3305.26</v>
      </c>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v>5728.25</v>
      </c>
      <c r="N3049" s="36">
        <v>5728.25</v>
      </c>
      <c r="O3049" s="36">
        <v>5728.25</v>
      </c>
      <c r="P3049" s="36">
        <v>5728.25</v>
      </c>
      <c r="Q3049" s="36">
        <v>5728.25</v>
      </c>
      <c r="R3049" s="36">
        <v>5728.25</v>
      </c>
      <c r="S3049" s="36">
        <v>5728.25</v>
      </c>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v>309.05</v>
      </c>
      <c r="J3053" s="36">
        <v>309.05</v>
      </c>
      <c r="K3053" s="36">
        <v>309.05</v>
      </c>
      <c r="L3053" s="36">
        <v>309.05</v>
      </c>
      <c r="M3053" s="36">
        <v>309.05</v>
      </c>
      <c r="N3053" s="36">
        <v>309.05</v>
      </c>
      <c r="O3053" s="36">
        <v>309.05</v>
      </c>
      <c r="P3053" s="36">
        <v>309.05</v>
      </c>
      <c r="Q3053" s="36">
        <v>309.05</v>
      </c>
      <c r="R3053" s="36">
        <v>309.05</v>
      </c>
      <c r="S3053" s="36">
        <v>309.05</v>
      </c>
    </row>
    <row r="3054" spans="1:19">
      <c r="B3054" s="6">
        <v>2011</v>
      </c>
      <c r="C3054" s="35"/>
      <c r="D3054" s="35"/>
      <c r="E3054" s="35"/>
      <c r="F3054" s="35"/>
      <c r="G3054" s="35"/>
      <c r="H3054" s="36"/>
      <c r="I3054" s="36">
        <v>1240.5</v>
      </c>
      <c r="J3054" s="36">
        <v>1240.5</v>
      </c>
      <c r="K3054" s="36">
        <v>1240.5</v>
      </c>
      <c r="L3054" s="36">
        <v>1240.5</v>
      </c>
      <c r="M3054" s="36">
        <v>1240.5</v>
      </c>
      <c r="N3054" s="36">
        <v>1240.5</v>
      </c>
      <c r="O3054" s="36">
        <v>1240.5</v>
      </c>
      <c r="P3054" s="36">
        <v>1240.5</v>
      </c>
      <c r="Q3054" s="36">
        <v>1240.5</v>
      </c>
      <c r="R3054" s="36">
        <v>1240.5</v>
      </c>
      <c r="S3054" s="36">
        <v>1240.5</v>
      </c>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v>456.44</v>
      </c>
      <c r="J3056" s="36">
        <v>456.44</v>
      </c>
      <c r="K3056" s="36">
        <v>456.44</v>
      </c>
      <c r="L3056" s="36">
        <v>456.44</v>
      </c>
      <c r="M3056" s="36">
        <v>456.44</v>
      </c>
      <c r="N3056" s="36">
        <v>456.44</v>
      </c>
      <c r="O3056" s="36">
        <v>456.44</v>
      </c>
      <c r="P3056" s="36">
        <v>456.44</v>
      </c>
      <c r="Q3056" s="36">
        <v>456.44</v>
      </c>
      <c r="R3056" s="36">
        <v>456.44</v>
      </c>
      <c r="S3056" s="36">
        <v>456.44</v>
      </c>
    </row>
    <row r="3057" spans="2:19">
      <c r="B3057" s="6">
        <v>2008</v>
      </c>
      <c r="C3057" s="35"/>
      <c r="D3057" s="35"/>
      <c r="E3057" s="36"/>
      <c r="F3057" s="36"/>
      <c r="G3057" s="36"/>
      <c r="H3057" s="36"/>
      <c r="I3057" s="36">
        <v>1143.46</v>
      </c>
      <c r="J3057" s="36">
        <v>1143.46</v>
      </c>
      <c r="K3057" s="36">
        <v>1143.46</v>
      </c>
      <c r="L3057" s="36">
        <v>1143.46</v>
      </c>
      <c r="M3057" s="36">
        <v>1143.46</v>
      </c>
      <c r="N3057" s="36">
        <v>1143.46</v>
      </c>
      <c r="O3057" s="36">
        <v>1143.46</v>
      </c>
      <c r="P3057" s="36">
        <v>1143.46</v>
      </c>
      <c r="Q3057" s="36">
        <v>1143.46</v>
      </c>
      <c r="R3057" s="36">
        <v>1143.46</v>
      </c>
      <c r="S3057" s="36">
        <v>1143.46</v>
      </c>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v>1971.14</v>
      </c>
      <c r="D3060" s="36"/>
      <c r="E3060" s="36"/>
      <c r="F3060" s="36"/>
      <c r="G3060" s="36"/>
      <c r="H3060" s="36"/>
      <c r="I3060" s="36">
        <v>1971.14</v>
      </c>
      <c r="J3060" s="36">
        <v>1971.14</v>
      </c>
      <c r="K3060" s="36">
        <v>1971.14</v>
      </c>
      <c r="L3060" s="36">
        <v>1971.14</v>
      </c>
      <c r="M3060" s="36">
        <v>1971.14</v>
      </c>
      <c r="N3060" s="36">
        <v>1971.14</v>
      </c>
      <c r="O3060" s="36">
        <v>1971.14</v>
      </c>
      <c r="P3060" s="36">
        <v>1971.14</v>
      </c>
      <c r="Q3060" s="36">
        <v>1971.14</v>
      </c>
      <c r="R3060" s="36">
        <v>1971.14</v>
      </c>
      <c r="S3060" s="36">
        <v>1971.14</v>
      </c>
    </row>
    <row r="3061" spans="2:19">
      <c r="B3061" s="6">
        <v>2004</v>
      </c>
      <c r="C3061" s="36">
        <v>516.26</v>
      </c>
      <c r="D3061" s="36"/>
      <c r="E3061" s="36"/>
      <c r="F3061" s="36"/>
      <c r="G3061" s="36"/>
      <c r="H3061" s="36"/>
      <c r="I3061" s="36">
        <v>516.26</v>
      </c>
      <c r="J3061" s="36">
        <v>516.26</v>
      </c>
      <c r="K3061" s="36">
        <v>516.26</v>
      </c>
      <c r="L3061" s="36">
        <v>516.26</v>
      </c>
      <c r="M3061" s="36">
        <v>516.26</v>
      </c>
      <c r="N3061" s="36">
        <v>516.26</v>
      </c>
      <c r="O3061" s="36">
        <v>516.26</v>
      </c>
      <c r="P3061" s="36">
        <v>516.26</v>
      </c>
      <c r="Q3061" s="36">
        <v>516.26</v>
      </c>
      <c r="R3061" s="36">
        <v>516.26</v>
      </c>
      <c r="S3061" s="36">
        <v>516.26</v>
      </c>
    </row>
    <row r="3062" spans="2:19">
      <c r="B3062" s="6">
        <v>2003</v>
      </c>
      <c r="C3062" s="36">
        <v>2090.1</v>
      </c>
      <c r="D3062" s="36"/>
      <c r="E3062" s="36"/>
      <c r="F3062" s="36"/>
      <c r="G3062" s="36"/>
      <c r="H3062" s="36"/>
      <c r="I3062" s="36">
        <v>2090.1</v>
      </c>
      <c r="J3062" s="36">
        <v>2090.1</v>
      </c>
      <c r="K3062" s="36">
        <v>2090.1</v>
      </c>
      <c r="L3062" s="36">
        <v>2090.1</v>
      </c>
      <c r="M3062" s="36">
        <v>2090.1</v>
      </c>
      <c r="N3062" s="36">
        <v>2090.1</v>
      </c>
      <c r="O3062" s="36">
        <v>2090.1</v>
      </c>
      <c r="P3062" s="36">
        <v>2090.1</v>
      </c>
      <c r="Q3062" s="36">
        <v>2090.1</v>
      </c>
      <c r="R3062" s="36">
        <v>2090.1</v>
      </c>
      <c r="S3062" s="36">
        <v>2090.1</v>
      </c>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v>1125.04</v>
      </c>
      <c r="D3064" s="36"/>
      <c r="E3064" s="36"/>
      <c r="F3064" s="36"/>
      <c r="G3064" s="36"/>
      <c r="H3064" s="36"/>
      <c r="I3064" s="36">
        <v>1125.04</v>
      </c>
      <c r="J3064" s="36">
        <v>1125.04</v>
      </c>
      <c r="K3064" s="36">
        <v>1125.04</v>
      </c>
      <c r="L3064" s="36">
        <v>1125.04</v>
      </c>
      <c r="M3064" s="36">
        <v>1125.04</v>
      </c>
      <c r="N3064" s="36">
        <v>1125.04</v>
      </c>
      <c r="O3064" s="36">
        <v>1125.04</v>
      </c>
      <c r="P3064" s="36">
        <v>1125.04</v>
      </c>
      <c r="Q3064" s="36">
        <v>1125.04</v>
      </c>
      <c r="R3064" s="36">
        <v>1125.04</v>
      </c>
      <c r="S3064" s="36">
        <v>1125.04</v>
      </c>
    </row>
    <row r="3065" spans="2:19">
      <c r="B3065" s="6">
        <v>2000</v>
      </c>
      <c r="C3065" s="36">
        <v>2239.5100000000002</v>
      </c>
      <c r="D3065" s="36"/>
      <c r="E3065" s="36"/>
      <c r="F3065" s="36"/>
      <c r="G3065" s="36"/>
      <c r="H3065" s="36"/>
      <c r="I3065" s="36">
        <v>2239.5100000000002</v>
      </c>
      <c r="J3065" s="36">
        <v>2239.5100000000002</v>
      </c>
      <c r="K3065" s="36">
        <v>2239.5100000000002</v>
      </c>
      <c r="L3065" s="36">
        <v>2239.5100000000002</v>
      </c>
      <c r="M3065" s="36">
        <v>2239.5100000000002</v>
      </c>
      <c r="N3065" s="36">
        <v>2239.5100000000002</v>
      </c>
      <c r="O3065" s="36">
        <v>2239.5100000000002</v>
      </c>
      <c r="P3065" s="36">
        <v>2239.5100000000002</v>
      </c>
      <c r="Q3065" s="36">
        <v>2239.5100000000002</v>
      </c>
      <c r="R3065" s="36">
        <v>2239.5100000000002</v>
      </c>
      <c r="S3065" s="36">
        <v>2239.5100000000002</v>
      </c>
    </row>
    <row r="3066" spans="2:19">
      <c r="B3066" s="6">
        <v>1999</v>
      </c>
      <c r="C3066" s="36">
        <v>3589.36</v>
      </c>
      <c r="D3066" s="36"/>
      <c r="E3066" s="36"/>
      <c r="F3066" s="36"/>
      <c r="G3066" s="36"/>
      <c r="H3066" s="36"/>
      <c r="I3066" s="36">
        <v>3589.36</v>
      </c>
      <c r="J3066" s="36">
        <v>3589.36</v>
      </c>
      <c r="K3066" s="36">
        <v>3589.36</v>
      </c>
      <c r="L3066" s="36">
        <v>3589.36</v>
      </c>
      <c r="M3066" s="36">
        <v>3589.36</v>
      </c>
      <c r="N3066" s="36">
        <v>3589.36</v>
      </c>
      <c r="O3066" s="36">
        <v>3589.36</v>
      </c>
      <c r="P3066" s="36">
        <v>3589.36</v>
      </c>
      <c r="Q3066" s="36">
        <v>3589.36</v>
      </c>
      <c r="R3066" s="36">
        <v>3589.36</v>
      </c>
      <c r="S3066" s="36">
        <v>3589.36</v>
      </c>
    </row>
    <row r="3067" spans="2:19">
      <c r="B3067" s="6">
        <v>1998</v>
      </c>
      <c r="C3067" s="36">
        <v>6988.32</v>
      </c>
      <c r="D3067" s="36"/>
      <c r="E3067" s="36"/>
      <c r="F3067" s="36"/>
      <c r="G3067" s="36"/>
      <c r="H3067" s="36"/>
      <c r="I3067" s="36">
        <v>6988.32</v>
      </c>
      <c r="J3067" s="36">
        <v>6988.32</v>
      </c>
      <c r="K3067" s="36">
        <v>6988.32</v>
      </c>
      <c r="L3067" s="36">
        <v>6988.32</v>
      </c>
      <c r="M3067" s="36">
        <v>3316.14</v>
      </c>
      <c r="N3067" s="36">
        <v>0</v>
      </c>
      <c r="O3067" s="36"/>
      <c r="P3067" s="36"/>
      <c r="Q3067" s="36"/>
      <c r="R3067" s="36"/>
      <c r="S3067" s="36">
        <v>0</v>
      </c>
    </row>
    <row r="3068" spans="2:19">
      <c r="B3068" s="6">
        <v>1997</v>
      </c>
      <c r="C3068" s="36">
        <v>7503.33</v>
      </c>
      <c r="D3068" s="36"/>
      <c r="E3068" s="36"/>
      <c r="F3068" s="36"/>
      <c r="G3068" s="36"/>
      <c r="H3068" s="36"/>
      <c r="I3068" s="36">
        <v>7503.33</v>
      </c>
      <c r="J3068" s="36">
        <v>7503.33</v>
      </c>
      <c r="K3068" s="36">
        <v>3770.83</v>
      </c>
      <c r="L3068" s="36">
        <v>60.319999999999709</v>
      </c>
      <c r="M3068" s="36">
        <v>-2.9132252166164108E-13</v>
      </c>
      <c r="N3068" s="36">
        <v>-2.9132252166164108E-13</v>
      </c>
      <c r="O3068" s="36"/>
      <c r="P3068" s="36"/>
      <c r="Q3068" s="36"/>
      <c r="R3068" s="36"/>
      <c r="S3068" s="36">
        <v>0</v>
      </c>
    </row>
    <row r="3069" spans="2:19">
      <c r="B3069" s="6">
        <v>1996</v>
      </c>
      <c r="C3069" s="36">
        <v>6666.45</v>
      </c>
      <c r="D3069" s="36"/>
      <c r="E3069" s="36"/>
      <c r="F3069" s="36"/>
      <c r="G3069" s="36"/>
      <c r="H3069" s="36"/>
      <c r="I3069" s="36">
        <v>6541.0999999999995</v>
      </c>
      <c r="J3069" s="36">
        <v>-9.0949470177292824E-13</v>
      </c>
      <c r="K3069" s="36">
        <v>-9.0949470177292824E-13</v>
      </c>
      <c r="L3069" s="36">
        <v>-9.0949470177292824E-13</v>
      </c>
      <c r="M3069" s="36">
        <v>-9.0949470177292824E-13</v>
      </c>
      <c r="N3069" s="36"/>
      <c r="O3069" s="36"/>
      <c r="P3069" s="36"/>
      <c r="Q3069" s="36"/>
      <c r="R3069" s="36"/>
      <c r="S3069" s="36">
        <v>0</v>
      </c>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212</v>
      </c>
      <c r="B3136" s="7" t="s">
        <v>180</v>
      </c>
      <c r="C3136" s="11">
        <f>SUM(C3059:C3135)</f>
        <v>32689.51</v>
      </c>
      <c r="D3136" s="11">
        <f>SUM(D3058:D3135)</f>
        <v>0</v>
      </c>
      <c r="E3136" s="11">
        <f>SUM(E3057:E3135)</f>
        <v>0</v>
      </c>
      <c r="F3136" s="11">
        <f>SUM(F3056:F3135)</f>
        <v>0</v>
      </c>
      <c r="G3136" s="11">
        <f>SUM(G3055:G3135)</f>
        <v>0</v>
      </c>
      <c r="H3136" s="11">
        <f>SUM(H3049:H3135)</f>
        <v>0</v>
      </c>
      <c r="I3136" s="11">
        <f>SUM(I3049:I3135)</f>
        <v>35713.61</v>
      </c>
      <c r="J3136" s="11">
        <f t="shared" ref="J3136" si="61">SUM(J3049:J3135)</f>
        <v>29172.510000000002</v>
      </c>
      <c r="K3136" s="11">
        <f>SUM(K3049:K3135)</f>
        <v>25440.010000000002</v>
      </c>
      <c r="L3136" s="11">
        <f t="shared" ref="L3136" si="62">SUM(L3049:L3135)</f>
        <v>21729.5</v>
      </c>
      <c r="M3136" s="11">
        <f>SUM(M3049:M3135)</f>
        <v>23725.25</v>
      </c>
      <c r="N3136" s="11">
        <f>SUM(N3044:N3135)</f>
        <v>20409.11</v>
      </c>
      <c r="O3136" s="11">
        <f>SUM(O3044:O3135)</f>
        <v>20409.11</v>
      </c>
      <c r="P3136" s="11">
        <f>SUM(P3044:P3135)</f>
        <v>23714.370000000003</v>
      </c>
      <c r="Q3136" s="11">
        <f>SUM(Q3044:Q3135)</f>
        <v>23714.370000000003</v>
      </c>
      <c r="R3136" s="11">
        <f>SUM(R3043:R3135)</f>
        <v>23714.370000000003</v>
      </c>
      <c r="S3136" s="11">
        <f>SUM(S3043:S3135)</f>
        <v>27972.65</v>
      </c>
    </row>
    <row r="3137" spans="1:19">
      <c r="A3137" s="75"/>
      <c r="B3137" s="7"/>
      <c r="C3137" s="8"/>
      <c r="D3137" s="8"/>
      <c r="E3137" s="8"/>
      <c r="F3137" s="8"/>
      <c r="G3137" s="8"/>
      <c r="H3137" s="8"/>
      <c r="I3137" s="8"/>
      <c r="J3137" s="8"/>
      <c r="K3137" s="8"/>
      <c r="L3137" s="8"/>
      <c r="M3137" s="10"/>
    </row>
    <row r="3138" spans="1:19" ht="25.5">
      <c r="A3138" s="76" t="s">
        <v>213</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v>122772.87</v>
      </c>
      <c r="S3139" s="36">
        <v>122772.87</v>
      </c>
    </row>
    <row r="3140" spans="1:19">
      <c r="B3140" s="6">
        <v>2020</v>
      </c>
      <c r="C3140" s="35"/>
      <c r="D3140" s="35"/>
      <c r="E3140" s="35"/>
      <c r="F3140" s="35"/>
      <c r="G3140" s="35"/>
      <c r="H3140" s="35"/>
      <c r="I3140" s="35"/>
      <c r="J3140" s="35"/>
      <c r="K3140" s="35"/>
      <c r="L3140" s="35"/>
      <c r="M3140" s="35"/>
      <c r="N3140" s="35"/>
      <c r="O3140" s="35"/>
      <c r="P3140" s="35"/>
      <c r="Q3140" s="36">
        <v>69602.75</v>
      </c>
      <c r="R3140" s="36">
        <v>53943.05</v>
      </c>
      <c r="S3140" s="36">
        <v>53943.05</v>
      </c>
    </row>
    <row r="3141" spans="1:19">
      <c r="A3141" s="39"/>
      <c r="B3141" s="6">
        <v>2019</v>
      </c>
      <c r="C3141" s="35"/>
      <c r="D3141" s="35"/>
      <c r="E3141" s="35"/>
      <c r="F3141" s="35"/>
      <c r="G3141" s="35"/>
      <c r="H3141" s="35"/>
      <c r="I3141" s="35"/>
      <c r="J3141" s="35"/>
      <c r="K3141" s="35"/>
      <c r="L3141" s="35"/>
      <c r="M3141" s="35"/>
      <c r="N3141" s="35"/>
      <c r="O3141" s="35"/>
      <c r="P3141" s="36">
        <v>62173.8</v>
      </c>
      <c r="Q3141" s="36">
        <v>63539.009999999995</v>
      </c>
      <c r="R3141" s="36">
        <v>63539.009999999995</v>
      </c>
      <c r="S3141" s="36">
        <v>63539.009999999995</v>
      </c>
    </row>
    <row r="3142" spans="1:19">
      <c r="A3142" s="39"/>
      <c r="B3142" s="6">
        <v>2018</v>
      </c>
      <c r="C3142" s="35"/>
      <c r="D3142" s="35"/>
      <c r="E3142" s="35"/>
      <c r="F3142" s="35"/>
      <c r="G3142" s="35"/>
      <c r="H3142" s="35"/>
      <c r="I3142" s="35"/>
      <c r="J3142" s="35"/>
      <c r="K3142" s="35"/>
      <c r="L3142" s="35"/>
      <c r="M3142" s="35"/>
      <c r="N3142" s="35"/>
      <c r="O3142" s="36">
        <v>116057.98000000001</v>
      </c>
      <c r="P3142" s="36">
        <v>116057.98000000001</v>
      </c>
      <c r="Q3142" s="36">
        <v>116057.98000000001</v>
      </c>
      <c r="R3142" s="36">
        <v>116057.98000000001</v>
      </c>
      <c r="S3142" s="36">
        <v>116057.98000000001</v>
      </c>
    </row>
    <row r="3143" spans="1:19">
      <c r="A3143" s="39"/>
      <c r="B3143" s="6">
        <v>2017</v>
      </c>
      <c r="C3143" s="35"/>
      <c r="D3143" s="35"/>
      <c r="E3143" s="35"/>
      <c r="F3143" s="35"/>
      <c r="G3143" s="35"/>
      <c r="H3143" s="35"/>
      <c r="I3143" s="35"/>
      <c r="J3143" s="35"/>
      <c r="K3143" s="35"/>
      <c r="L3143" s="35"/>
      <c r="M3143" s="35"/>
      <c r="N3143" s="36"/>
      <c r="O3143" s="36"/>
      <c r="P3143" s="36"/>
      <c r="Q3143" s="36"/>
      <c r="R3143" s="36"/>
      <c r="S3143" s="36">
        <v>0.02</v>
      </c>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213</v>
      </c>
      <c r="B3231" s="7" t="s">
        <v>180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116057.98000000001</v>
      </c>
      <c r="P3231" s="11">
        <f>SUM(P3139:P3230)</f>
        <v>178231.78000000003</v>
      </c>
      <c r="Q3231" s="11">
        <f>SUM(Q3139:Q3230)</f>
        <v>249199.74000000002</v>
      </c>
      <c r="R3231" s="11">
        <f>SUM(R3138:R3230)</f>
        <v>356312.91000000003</v>
      </c>
      <c r="S3231" s="11">
        <f>SUM(S3138:S3230)</f>
        <v>356312.93000000005</v>
      </c>
    </row>
    <row r="3232" spans="1:19">
      <c r="A3232" s="75"/>
      <c r="B3232" s="7"/>
      <c r="C3232" s="8"/>
      <c r="D3232" s="8"/>
      <c r="E3232" s="8"/>
      <c r="F3232" s="8"/>
      <c r="G3232" s="8"/>
      <c r="H3232" s="8"/>
      <c r="I3232" s="8"/>
      <c r="J3232" s="8"/>
      <c r="K3232" s="8"/>
      <c r="L3232" s="8"/>
      <c r="M3232" s="10"/>
    </row>
    <row r="3233" spans="1:19" ht="25.5">
      <c r="A3233" s="76" t="s">
        <v>214</v>
      </c>
      <c r="B3233" s="6">
        <v>2022</v>
      </c>
      <c r="C3233" s="35"/>
      <c r="D3233" s="35"/>
      <c r="E3233" s="35"/>
      <c r="F3233" s="35"/>
      <c r="G3233" s="35"/>
      <c r="H3233" s="35"/>
      <c r="I3233" s="35"/>
      <c r="J3233" s="35"/>
      <c r="K3233" s="35"/>
      <c r="L3233" s="35"/>
      <c r="M3233" s="35"/>
      <c r="N3233" s="35"/>
      <c r="O3233" s="35"/>
      <c r="P3233" s="35"/>
      <c r="Q3233" s="35"/>
      <c r="R3233" s="73"/>
      <c r="S3233" s="36">
        <v>7253.17</v>
      </c>
    </row>
    <row r="3234" spans="1:19">
      <c r="A3234" s="37"/>
      <c r="B3234" s="6">
        <v>2021</v>
      </c>
      <c r="C3234" s="35"/>
      <c r="D3234" s="35"/>
      <c r="E3234" s="35"/>
      <c r="F3234" s="35"/>
      <c r="G3234" s="35"/>
      <c r="H3234" s="35"/>
      <c r="I3234" s="35"/>
      <c r="J3234" s="35"/>
      <c r="K3234" s="35"/>
      <c r="L3234" s="35"/>
      <c r="M3234" s="35"/>
      <c r="N3234" s="35"/>
      <c r="O3234" s="35"/>
      <c r="P3234" s="35"/>
      <c r="Q3234" s="35"/>
      <c r="R3234" s="36">
        <v>9200.76</v>
      </c>
      <c r="S3234" s="36">
        <v>9200.7599999999984</v>
      </c>
    </row>
    <row r="3235" spans="1:19">
      <c r="B3235" s="6">
        <v>2020</v>
      </c>
      <c r="C3235" s="35"/>
      <c r="D3235" s="35"/>
      <c r="E3235" s="35"/>
      <c r="F3235" s="35"/>
      <c r="G3235" s="35"/>
      <c r="H3235" s="35"/>
      <c r="I3235" s="35"/>
      <c r="J3235" s="35"/>
      <c r="K3235" s="35"/>
      <c r="L3235" s="35"/>
      <c r="M3235" s="35"/>
      <c r="N3235" s="35"/>
      <c r="O3235" s="35"/>
      <c r="P3235" s="35"/>
      <c r="Q3235" s="36">
        <v>4187.9699999999993</v>
      </c>
      <c r="R3235" s="36">
        <v>4187.9699999999993</v>
      </c>
      <c r="S3235" s="36">
        <v>4187.9699999999993</v>
      </c>
    </row>
    <row r="3236" spans="1:19">
      <c r="A3236" s="39"/>
      <c r="B3236" s="6">
        <v>2019</v>
      </c>
      <c r="C3236" s="35"/>
      <c r="D3236" s="35"/>
      <c r="E3236" s="35"/>
      <c r="F3236" s="35"/>
      <c r="G3236" s="35"/>
      <c r="H3236" s="35"/>
      <c r="I3236" s="35"/>
      <c r="J3236" s="35"/>
      <c r="K3236" s="35"/>
      <c r="L3236" s="35"/>
      <c r="M3236" s="35"/>
      <c r="N3236" s="35"/>
      <c r="O3236" s="35"/>
      <c r="P3236" s="36">
        <v>2221.79</v>
      </c>
      <c r="Q3236" s="36">
        <v>2221.79</v>
      </c>
      <c r="R3236" s="36">
        <v>2221.79</v>
      </c>
      <c r="S3236" s="36">
        <v>2221.79</v>
      </c>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v>14666.29</v>
      </c>
      <c r="O3238" s="36">
        <v>10452.060000000001</v>
      </c>
      <c r="P3238" s="36">
        <v>10452.060000000001</v>
      </c>
      <c r="Q3238" s="36">
        <v>10452.060000000001</v>
      </c>
      <c r="R3238" s="36">
        <v>10452.060000000001</v>
      </c>
      <c r="S3238" s="36">
        <v>10452.060000000001</v>
      </c>
    </row>
    <row r="3239" spans="1:19">
      <c r="B3239" s="6">
        <v>2016</v>
      </c>
      <c r="C3239" s="35"/>
      <c r="D3239" s="35"/>
      <c r="E3239" s="35"/>
      <c r="F3239" s="35"/>
      <c r="G3239" s="35"/>
      <c r="H3239" s="35"/>
      <c r="I3239" s="35"/>
      <c r="J3239" s="35"/>
      <c r="K3239" s="35"/>
      <c r="L3239" s="35"/>
      <c r="M3239" s="36">
        <v>10322.349999999999</v>
      </c>
      <c r="N3239" s="36">
        <v>11265.91</v>
      </c>
      <c r="O3239" s="36">
        <v>5715.91</v>
      </c>
      <c r="P3239" s="36">
        <v>5715.91</v>
      </c>
      <c r="Q3239" s="36">
        <v>5715.91</v>
      </c>
      <c r="R3239" s="36">
        <v>5715.91</v>
      </c>
      <c r="S3239" s="36">
        <v>5715.91</v>
      </c>
    </row>
    <row r="3240" spans="1:19">
      <c r="B3240" s="6">
        <v>2015</v>
      </c>
      <c r="C3240" s="35"/>
      <c r="D3240" s="35"/>
      <c r="E3240" s="35"/>
      <c r="F3240" s="35"/>
      <c r="G3240" s="35"/>
      <c r="H3240" s="35"/>
      <c r="I3240" s="35"/>
      <c r="J3240" s="35"/>
      <c r="K3240" s="35"/>
      <c r="L3240" s="36">
        <v>66956.37</v>
      </c>
      <c r="M3240" s="36">
        <v>67084.89</v>
      </c>
      <c r="N3240" s="36">
        <v>67084.89</v>
      </c>
      <c r="O3240" s="36">
        <v>67084.89</v>
      </c>
      <c r="P3240" s="36">
        <v>67084.89</v>
      </c>
      <c r="Q3240" s="36">
        <v>67084.89</v>
      </c>
      <c r="R3240" s="36">
        <v>67084.89</v>
      </c>
      <c r="S3240" s="36">
        <v>67084.89</v>
      </c>
    </row>
    <row r="3241" spans="1:19">
      <c r="B3241" s="6">
        <v>2014</v>
      </c>
      <c r="C3241" s="35"/>
      <c r="D3241" s="35"/>
      <c r="E3241" s="35"/>
      <c r="F3241" s="35"/>
      <c r="G3241" s="35"/>
      <c r="H3241" s="35"/>
      <c r="I3241" s="35"/>
      <c r="J3241" s="35"/>
      <c r="K3241" s="36">
        <v>8533.0400000000009</v>
      </c>
      <c r="L3241" s="36">
        <v>9575.99</v>
      </c>
      <c r="M3241" s="36">
        <v>9566.7800000000007</v>
      </c>
      <c r="N3241" s="36">
        <v>9566.7800000000007</v>
      </c>
      <c r="O3241" s="36">
        <v>9566.7799999999988</v>
      </c>
      <c r="P3241" s="36">
        <v>9566.7799999999988</v>
      </c>
      <c r="Q3241" s="36">
        <v>9566.7799999999988</v>
      </c>
      <c r="R3241" s="36">
        <v>9566.7799999999988</v>
      </c>
      <c r="S3241" s="36">
        <v>9566.7799999999988</v>
      </c>
    </row>
    <row r="3242" spans="1:19">
      <c r="B3242" s="6">
        <v>2013</v>
      </c>
      <c r="C3242" s="35"/>
      <c r="D3242" s="35"/>
      <c r="E3242" s="35"/>
      <c r="F3242" s="35"/>
      <c r="G3242" s="35"/>
      <c r="H3242" s="35"/>
      <c r="I3242" s="35"/>
      <c r="J3242" s="36">
        <v>26172.58</v>
      </c>
      <c r="K3242" s="36">
        <v>29399.980000000003</v>
      </c>
      <c r="L3242" s="36">
        <v>29632.660000000003</v>
      </c>
      <c r="M3242" s="36">
        <v>29852.629999999997</v>
      </c>
      <c r="N3242" s="36">
        <v>29852.629999999997</v>
      </c>
      <c r="O3242" s="36">
        <v>29852.63</v>
      </c>
      <c r="P3242" s="36">
        <v>29852.63</v>
      </c>
      <c r="Q3242" s="36">
        <v>29852.63</v>
      </c>
      <c r="R3242" s="36">
        <v>29852.63</v>
      </c>
      <c r="S3242" s="36">
        <v>29852.63</v>
      </c>
    </row>
    <row r="3243" spans="1:19">
      <c r="B3243" s="6">
        <v>2012</v>
      </c>
      <c r="C3243" s="35"/>
      <c r="D3243" s="35"/>
      <c r="E3243" s="35"/>
      <c r="F3243" s="35"/>
      <c r="G3243" s="35"/>
      <c r="H3243" s="35"/>
      <c r="I3243" s="36">
        <v>17352.73</v>
      </c>
      <c r="J3243" s="36">
        <v>17352.73</v>
      </c>
      <c r="K3243" s="36">
        <v>37385.199999999997</v>
      </c>
      <c r="L3243" s="36">
        <v>37385.199999999997</v>
      </c>
      <c r="M3243" s="36">
        <v>37444.899999999994</v>
      </c>
      <c r="N3243" s="36">
        <v>37444.899999999994</v>
      </c>
      <c r="O3243" s="36">
        <v>37444.9</v>
      </c>
      <c r="P3243" s="36">
        <v>37444.9</v>
      </c>
      <c r="Q3243" s="36">
        <v>37444.9</v>
      </c>
      <c r="R3243" s="36">
        <v>37444.9</v>
      </c>
      <c r="S3243" s="36">
        <v>37444.9</v>
      </c>
    </row>
    <row r="3244" spans="1:19">
      <c r="B3244" s="6">
        <v>2011</v>
      </c>
      <c r="C3244" s="35"/>
      <c r="D3244" s="35"/>
      <c r="E3244" s="35"/>
      <c r="F3244" s="35"/>
      <c r="G3244" s="35"/>
      <c r="H3244" s="36"/>
      <c r="I3244" s="36">
        <v>25288.49</v>
      </c>
      <c r="J3244" s="36">
        <v>25288.49</v>
      </c>
      <c r="K3244" s="36">
        <v>25288.49</v>
      </c>
      <c r="L3244" s="36">
        <v>25288.49</v>
      </c>
      <c r="M3244" s="36">
        <v>25288.49</v>
      </c>
      <c r="N3244" s="36">
        <v>25288.49</v>
      </c>
      <c r="O3244" s="36">
        <v>24630.199999999997</v>
      </c>
      <c r="P3244" s="36">
        <v>24630.199999999997</v>
      </c>
      <c r="Q3244" s="36">
        <v>24630.199999999997</v>
      </c>
      <c r="R3244" s="36">
        <v>24630.199999999997</v>
      </c>
      <c r="S3244" s="36">
        <v>24630.199999999997</v>
      </c>
    </row>
    <row r="3245" spans="1:19">
      <c r="B3245" s="6">
        <v>2010</v>
      </c>
      <c r="C3245" s="35"/>
      <c r="D3245" s="35"/>
      <c r="E3245" s="35"/>
      <c r="F3245" s="35"/>
      <c r="G3245" s="36"/>
      <c r="H3245" s="36"/>
      <c r="I3245" s="36">
        <v>9112.25</v>
      </c>
      <c r="J3245" s="36">
        <v>9112.25</v>
      </c>
      <c r="K3245" s="36">
        <v>28056.689999999995</v>
      </c>
      <c r="L3245" s="36">
        <v>28056.689999999995</v>
      </c>
      <c r="M3245" s="36">
        <v>28056.689999999995</v>
      </c>
      <c r="N3245" s="36">
        <v>28056.689999999995</v>
      </c>
      <c r="O3245" s="36">
        <v>25920.489999999987</v>
      </c>
      <c r="P3245" s="36">
        <v>25920.489999999987</v>
      </c>
      <c r="Q3245" s="36">
        <v>25920.489999999987</v>
      </c>
      <c r="R3245" s="36">
        <v>25920.489999999987</v>
      </c>
      <c r="S3245" s="36">
        <v>25920.489999999987</v>
      </c>
    </row>
    <row r="3246" spans="1:19">
      <c r="B3246" s="6">
        <v>2009</v>
      </c>
      <c r="C3246" s="35"/>
      <c r="D3246" s="35"/>
      <c r="E3246" s="35"/>
      <c r="F3246" s="36"/>
      <c r="G3246" s="36"/>
      <c r="H3246" s="36"/>
      <c r="I3246" s="36">
        <v>377.32999999999993</v>
      </c>
      <c r="J3246" s="36">
        <v>377.32999999999993</v>
      </c>
      <c r="K3246" s="36">
        <v>1911.25</v>
      </c>
      <c r="L3246" s="36">
        <v>1911.25</v>
      </c>
      <c r="M3246" s="36">
        <v>1911.25</v>
      </c>
      <c r="N3246" s="36">
        <v>1911.25</v>
      </c>
      <c r="O3246" s="36">
        <v>1533.92</v>
      </c>
      <c r="P3246" s="36">
        <v>1533.92</v>
      </c>
      <c r="Q3246" s="36">
        <v>1533.92</v>
      </c>
      <c r="R3246" s="36">
        <v>1533.92</v>
      </c>
      <c r="S3246" s="36">
        <v>1533.92</v>
      </c>
    </row>
    <row r="3247" spans="1:19">
      <c r="B3247" s="6">
        <v>2008</v>
      </c>
      <c r="C3247" s="35"/>
      <c r="D3247" s="35"/>
      <c r="E3247" s="36"/>
      <c r="F3247" s="36"/>
      <c r="G3247" s="36"/>
      <c r="H3247" s="36"/>
      <c r="I3247" s="36">
        <v>24159.870000000003</v>
      </c>
      <c r="J3247" s="36">
        <v>24159.870000000003</v>
      </c>
      <c r="K3247" s="36">
        <v>23603.770000000004</v>
      </c>
      <c r="L3247" s="36">
        <v>23603.770000000004</v>
      </c>
      <c r="M3247" s="36">
        <v>23603.770000000004</v>
      </c>
      <c r="N3247" s="36">
        <v>23603.770000000004</v>
      </c>
      <c r="O3247" s="36">
        <v>2880.9799999999996</v>
      </c>
      <c r="P3247" s="36">
        <v>2880.9799999999996</v>
      </c>
      <c r="Q3247" s="36">
        <v>2880.9799999999996</v>
      </c>
      <c r="R3247" s="36">
        <v>2880.9799999999996</v>
      </c>
      <c r="S3247" s="36">
        <v>2880.9799999999996</v>
      </c>
    </row>
    <row r="3248" spans="1:19">
      <c r="B3248" s="6">
        <v>2007</v>
      </c>
      <c r="C3248" s="35"/>
      <c r="D3248" s="36"/>
      <c r="E3248" s="36"/>
      <c r="F3248" s="36"/>
      <c r="G3248" s="36"/>
      <c r="H3248" s="36"/>
      <c r="I3248" s="36">
        <v>23257.309999999998</v>
      </c>
      <c r="J3248" s="36">
        <v>23257.309999999998</v>
      </c>
      <c r="K3248" s="36">
        <v>23257.309999999998</v>
      </c>
      <c r="L3248" s="36">
        <v>23257.309999999998</v>
      </c>
      <c r="M3248" s="36">
        <v>23257.309999999998</v>
      </c>
      <c r="N3248" s="36">
        <v>23257.309999999998</v>
      </c>
      <c r="O3248" s="36">
        <v>17426.310000000001</v>
      </c>
      <c r="P3248" s="36">
        <v>17426.310000000001</v>
      </c>
      <c r="Q3248" s="36">
        <v>17426.310000000001</v>
      </c>
      <c r="R3248" s="36">
        <v>17426.310000000001</v>
      </c>
      <c r="S3248" s="36">
        <v>17426.310000000001</v>
      </c>
    </row>
    <row r="3249" spans="2:19">
      <c r="B3249" s="6">
        <v>2006</v>
      </c>
      <c r="C3249" s="36">
        <v>8781.9700000000012</v>
      </c>
      <c r="D3249" s="36"/>
      <c r="E3249" s="36"/>
      <c r="F3249" s="36"/>
      <c r="G3249" s="36"/>
      <c r="H3249" s="36"/>
      <c r="I3249" s="36">
        <v>7530.5800000000017</v>
      </c>
      <c r="J3249" s="36">
        <v>7530.5800000000017</v>
      </c>
      <c r="K3249" s="36">
        <v>7530.5800000000017</v>
      </c>
      <c r="L3249" s="36">
        <v>7530.5800000000017</v>
      </c>
      <c r="M3249" s="36">
        <v>7530.5800000000017</v>
      </c>
      <c r="N3249" s="36">
        <v>7530.5800000000017</v>
      </c>
      <c r="O3249" s="36">
        <v>4198.58</v>
      </c>
      <c r="P3249" s="36">
        <v>4198.58</v>
      </c>
      <c r="Q3249" s="36">
        <v>4198.58</v>
      </c>
      <c r="R3249" s="36">
        <v>4198.58</v>
      </c>
      <c r="S3249" s="36">
        <v>4198.58</v>
      </c>
    </row>
    <row r="3250" spans="2:19">
      <c r="B3250" s="6">
        <v>2005</v>
      </c>
      <c r="C3250" s="36">
        <v>4051.6799999999994</v>
      </c>
      <c r="D3250" s="36"/>
      <c r="E3250" s="36"/>
      <c r="F3250" s="36"/>
      <c r="G3250" s="36"/>
      <c r="H3250" s="36"/>
      <c r="I3250" s="36">
        <v>4051.6799999999994</v>
      </c>
      <c r="J3250" s="36">
        <v>4051.6799999999994</v>
      </c>
      <c r="K3250" s="36">
        <v>2633.2300000000005</v>
      </c>
      <c r="L3250" s="36">
        <v>967.23000000000047</v>
      </c>
      <c r="M3250" s="36">
        <v>967.23000000000047</v>
      </c>
      <c r="N3250" s="36">
        <v>967.23000000000047</v>
      </c>
      <c r="O3250" s="36">
        <v>967.23</v>
      </c>
      <c r="P3250" s="36">
        <v>967.23</v>
      </c>
      <c r="Q3250" s="36">
        <v>967.23</v>
      </c>
      <c r="R3250" s="36">
        <v>967.23</v>
      </c>
      <c r="S3250" s="36">
        <v>967.23</v>
      </c>
    </row>
    <row r="3251" spans="2:19">
      <c r="B3251" s="6">
        <v>2004</v>
      </c>
      <c r="C3251" s="36">
        <v>8231</v>
      </c>
      <c r="D3251" s="36"/>
      <c r="E3251" s="36"/>
      <c r="F3251" s="36"/>
      <c r="G3251" s="36"/>
      <c r="H3251" s="36"/>
      <c r="I3251" s="36">
        <v>8231</v>
      </c>
      <c r="J3251" s="36">
        <v>8231</v>
      </c>
      <c r="K3251" s="36">
        <v>8231</v>
      </c>
      <c r="L3251" s="36">
        <v>963.09999999999854</v>
      </c>
      <c r="M3251" s="36">
        <v>963.09999999999854</v>
      </c>
      <c r="N3251" s="36">
        <v>963.09999999999854</v>
      </c>
      <c r="O3251" s="36">
        <v>963.1</v>
      </c>
      <c r="P3251" s="36">
        <v>963.1</v>
      </c>
      <c r="Q3251" s="36">
        <v>963.1</v>
      </c>
      <c r="R3251" s="36">
        <v>963.1</v>
      </c>
      <c r="S3251" s="36">
        <v>963.1</v>
      </c>
    </row>
    <row r="3252" spans="2:19">
      <c r="B3252" s="6">
        <v>2003</v>
      </c>
      <c r="C3252" s="36">
        <v>9388.3800000000047</v>
      </c>
      <c r="D3252" s="36"/>
      <c r="E3252" s="36"/>
      <c r="F3252" s="36"/>
      <c r="G3252" s="36"/>
      <c r="H3252" s="36"/>
      <c r="I3252" s="36">
        <v>9388.3800000000047</v>
      </c>
      <c r="J3252" s="36">
        <v>9388.3800000000047</v>
      </c>
      <c r="K3252" s="36">
        <v>9388.3800000000047</v>
      </c>
      <c r="L3252" s="36">
        <v>0</v>
      </c>
      <c r="M3252" s="36">
        <v>0</v>
      </c>
      <c r="N3252" s="36">
        <v>0</v>
      </c>
      <c r="O3252" s="36"/>
      <c r="P3252" s="36">
        <v>0</v>
      </c>
      <c r="Q3252" s="36">
        <v>0</v>
      </c>
      <c r="R3252" s="36">
        <v>0</v>
      </c>
      <c r="S3252" s="36">
        <v>0</v>
      </c>
    </row>
    <row r="3253" spans="2:19">
      <c r="B3253" s="6">
        <v>2002</v>
      </c>
      <c r="C3253" s="36">
        <v>31777.849999999991</v>
      </c>
      <c r="D3253" s="36"/>
      <c r="E3253" s="36"/>
      <c r="F3253" s="36"/>
      <c r="G3253" s="36"/>
      <c r="H3253" s="36"/>
      <c r="I3253" s="36">
        <v>28449.569999999992</v>
      </c>
      <c r="J3253" s="36">
        <v>28449.569999999992</v>
      </c>
      <c r="K3253" s="36">
        <v>28449.569999999992</v>
      </c>
      <c r="L3253" s="36">
        <v>18575.800000000003</v>
      </c>
      <c r="M3253" s="36">
        <v>18575.800000000003</v>
      </c>
      <c r="N3253" s="36">
        <v>18575.800000000003</v>
      </c>
      <c r="O3253" s="36">
        <v>18575.8</v>
      </c>
      <c r="P3253" s="36">
        <v>18575.8</v>
      </c>
      <c r="Q3253" s="36">
        <v>18575.8</v>
      </c>
      <c r="R3253" s="36">
        <v>18575.8</v>
      </c>
      <c r="S3253" s="36">
        <v>0</v>
      </c>
    </row>
    <row r="3254" spans="2:19">
      <c r="B3254" s="6">
        <v>2001</v>
      </c>
      <c r="C3254" s="36">
        <v>71926.19</v>
      </c>
      <c r="D3254" s="36"/>
      <c r="E3254" s="36"/>
      <c r="F3254" s="36"/>
      <c r="G3254" s="36"/>
      <c r="H3254" s="36"/>
      <c r="I3254" s="36">
        <v>71887.500000000087</v>
      </c>
      <c r="J3254" s="36">
        <v>71887.500000000087</v>
      </c>
      <c r="K3254" s="36">
        <v>71887.500000000087</v>
      </c>
      <c r="L3254" s="36">
        <v>4396.0200000000041</v>
      </c>
      <c r="M3254" s="36">
        <v>4396.0200000000041</v>
      </c>
      <c r="N3254" s="36">
        <v>4396.0200000000041</v>
      </c>
      <c r="O3254" s="36">
        <v>4396.0200000000004</v>
      </c>
      <c r="P3254" s="36">
        <v>4396.0200000000004</v>
      </c>
      <c r="Q3254" s="36">
        <v>4396.0200000000004</v>
      </c>
      <c r="R3254" s="36">
        <v>4396.0200000000004</v>
      </c>
      <c r="S3254" s="36">
        <v>0</v>
      </c>
    </row>
    <row r="3255" spans="2:19">
      <c r="B3255" s="6">
        <v>2000</v>
      </c>
      <c r="C3255" s="36">
        <v>38222.25</v>
      </c>
      <c r="D3255" s="36"/>
      <c r="E3255" s="36"/>
      <c r="F3255" s="36"/>
      <c r="G3255" s="36"/>
      <c r="H3255" s="36"/>
      <c r="I3255" s="36">
        <v>37249.26999999996</v>
      </c>
      <c r="J3255" s="36">
        <v>36760.989999999962</v>
      </c>
      <c r="K3255" s="36">
        <v>36760.989999999962</v>
      </c>
      <c r="L3255" s="36">
        <v>5038</v>
      </c>
      <c r="M3255" s="36">
        <v>5038</v>
      </c>
      <c r="N3255" s="36">
        <v>5038</v>
      </c>
      <c r="O3255" s="36">
        <v>5038</v>
      </c>
      <c r="P3255" s="36">
        <v>5038</v>
      </c>
      <c r="Q3255" s="36">
        <v>5038</v>
      </c>
      <c r="R3255" s="36">
        <v>5038</v>
      </c>
      <c r="S3255" s="36">
        <v>0</v>
      </c>
    </row>
    <row r="3256" spans="2:19">
      <c r="B3256" s="6">
        <v>1999</v>
      </c>
      <c r="C3256" s="36">
        <v>25551.300000000017</v>
      </c>
      <c r="D3256" s="36"/>
      <c r="E3256" s="36"/>
      <c r="F3256" s="36"/>
      <c r="G3256" s="36"/>
      <c r="H3256" s="36"/>
      <c r="I3256" s="36">
        <v>25551.300000000017</v>
      </c>
      <c r="J3256" s="36">
        <v>25551.300000000017</v>
      </c>
      <c r="K3256" s="36">
        <v>29021.440000000031</v>
      </c>
      <c r="L3256" s="36">
        <v>6324.0400000000081</v>
      </c>
      <c r="M3256" s="36">
        <v>6324.0400000000081</v>
      </c>
      <c r="N3256" s="36">
        <v>6324.0400000000081</v>
      </c>
      <c r="O3256" s="36">
        <v>6324.04</v>
      </c>
      <c r="P3256" s="36">
        <v>6324.04</v>
      </c>
      <c r="Q3256" s="36">
        <v>6324.04</v>
      </c>
      <c r="R3256" s="36">
        <v>6324.04</v>
      </c>
      <c r="S3256" s="36">
        <v>3470.1400000000003</v>
      </c>
    </row>
    <row r="3257" spans="2:19">
      <c r="B3257" s="6">
        <v>1998</v>
      </c>
      <c r="C3257" s="36">
        <v>18477.560000000027</v>
      </c>
      <c r="D3257" s="36"/>
      <c r="E3257" s="36"/>
      <c r="F3257" s="36"/>
      <c r="G3257" s="36"/>
      <c r="H3257" s="36"/>
      <c r="I3257" s="36">
        <v>18477.559999999998</v>
      </c>
      <c r="J3257" s="36">
        <v>17988.50999999998</v>
      </c>
      <c r="K3257" s="36">
        <v>17988.50999999998</v>
      </c>
      <c r="L3257" s="36">
        <v>3135.7799999999988</v>
      </c>
      <c r="M3257" s="36">
        <v>3135.7799999999988</v>
      </c>
      <c r="N3257" s="36">
        <v>3135.7799999999988</v>
      </c>
      <c r="O3257" s="36">
        <v>3135.78</v>
      </c>
      <c r="P3257" s="36">
        <v>3135.78</v>
      </c>
      <c r="Q3257" s="36">
        <v>3135.78</v>
      </c>
      <c r="R3257" s="36">
        <v>3135.78</v>
      </c>
      <c r="S3257" s="36">
        <v>0</v>
      </c>
    </row>
    <row r="3258" spans="2:19">
      <c r="B3258" s="6">
        <v>1997</v>
      </c>
      <c r="C3258" s="36">
        <v>29082.400000000001</v>
      </c>
      <c r="D3258" s="36"/>
      <c r="E3258" s="36"/>
      <c r="F3258" s="36"/>
      <c r="G3258" s="36"/>
      <c r="H3258" s="36"/>
      <c r="I3258" s="36">
        <v>27223.670000000006</v>
      </c>
      <c r="J3258" s="36">
        <v>26772.390000000007</v>
      </c>
      <c r="K3258" s="36">
        <v>26772.390000000007</v>
      </c>
      <c r="L3258" s="36">
        <v>1902.84</v>
      </c>
      <c r="M3258" s="36">
        <v>1902.84</v>
      </c>
      <c r="N3258" s="36">
        <v>1902.84</v>
      </c>
      <c r="O3258" s="36">
        <v>1902.8400000000001</v>
      </c>
      <c r="P3258" s="36">
        <v>1902.8400000000001</v>
      </c>
      <c r="Q3258" s="36">
        <v>1902.8400000000001</v>
      </c>
      <c r="R3258" s="36">
        <v>1902.8400000000001</v>
      </c>
      <c r="S3258" s="36">
        <v>2.2737367544323206E-13</v>
      </c>
    </row>
    <row r="3259" spans="2:19">
      <c r="B3259" s="6">
        <v>1996</v>
      </c>
      <c r="C3259" s="36">
        <v>10184.6</v>
      </c>
      <c r="D3259" s="36"/>
      <c r="E3259" s="36"/>
      <c r="F3259" s="36"/>
      <c r="G3259" s="36"/>
      <c r="H3259" s="36"/>
      <c r="I3259" s="36">
        <v>10184.599999999997</v>
      </c>
      <c r="J3259" s="36">
        <v>10184.599999999997</v>
      </c>
      <c r="K3259" s="36">
        <v>10184.599999999997</v>
      </c>
      <c r="L3259" s="36">
        <v>3778.64</v>
      </c>
      <c r="M3259" s="36">
        <v>3778.64</v>
      </c>
      <c r="N3259" s="36">
        <v>3778.64</v>
      </c>
      <c r="O3259" s="36">
        <v>3778.64</v>
      </c>
      <c r="P3259" s="36">
        <v>3778.64</v>
      </c>
      <c r="Q3259" s="36">
        <v>3778.64</v>
      </c>
      <c r="R3259" s="36">
        <v>3778.64</v>
      </c>
      <c r="S3259" s="36">
        <v>0</v>
      </c>
    </row>
    <row r="3260" spans="2:19">
      <c r="B3260" s="6">
        <v>1995</v>
      </c>
      <c r="C3260" s="36">
        <v>149909.83391608394</v>
      </c>
      <c r="D3260" s="36"/>
      <c r="E3260" s="36"/>
      <c r="F3260" s="36"/>
      <c r="G3260" s="36"/>
      <c r="H3260" s="36"/>
      <c r="I3260" s="36">
        <v>149909.83000000002</v>
      </c>
      <c r="J3260" s="36">
        <v>149909.83000000002</v>
      </c>
      <c r="K3260" s="36">
        <v>149909.83000000002</v>
      </c>
      <c r="L3260" s="36">
        <v>4835.66</v>
      </c>
      <c r="M3260" s="36">
        <v>4835.66</v>
      </c>
      <c r="N3260" s="36">
        <v>4835.66</v>
      </c>
      <c r="O3260" s="36">
        <v>4835.66</v>
      </c>
      <c r="P3260" s="36">
        <v>4835.66</v>
      </c>
      <c r="Q3260" s="36">
        <v>4835.66</v>
      </c>
      <c r="R3260" s="36">
        <v>4835.66</v>
      </c>
      <c r="S3260" s="36">
        <v>0</v>
      </c>
    </row>
    <row r="3261" spans="2:19">
      <c r="B3261" s="6">
        <v>1994</v>
      </c>
      <c r="C3261" s="36">
        <v>99655.919243986267</v>
      </c>
      <c r="D3261" s="36"/>
      <c r="E3261" s="36"/>
      <c r="F3261" s="36"/>
      <c r="G3261" s="36"/>
      <c r="H3261" s="36"/>
      <c r="I3261" s="36">
        <v>99655.91</v>
      </c>
      <c r="J3261" s="36">
        <v>99655.91</v>
      </c>
      <c r="K3261" s="36">
        <v>99655.91</v>
      </c>
      <c r="L3261" s="36">
        <v>3168.38</v>
      </c>
      <c r="M3261" s="36">
        <v>3168.38</v>
      </c>
      <c r="N3261" s="36">
        <v>3168.38</v>
      </c>
      <c r="O3261" s="36">
        <v>3168.38</v>
      </c>
      <c r="P3261" s="36">
        <v>3168.38</v>
      </c>
      <c r="Q3261" s="36">
        <v>3168.38</v>
      </c>
      <c r="R3261" s="36">
        <v>3168.38</v>
      </c>
      <c r="S3261" s="36">
        <v>0</v>
      </c>
    </row>
    <row r="3262" spans="2:19">
      <c r="B3262" s="6">
        <v>1993</v>
      </c>
      <c r="C3262" s="36">
        <v>155046.18243243246</v>
      </c>
      <c r="D3262" s="36"/>
      <c r="E3262" s="36"/>
      <c r="F3262" s="36"/>
      <c r="G3262" s="36"/>
      <c r="H3262" s="36"/>
      <c r="I3262" s="36">
        <v>155046.19</v>
      </c>
      <c r="J3262" s="36">
        <v>155046.19</v>
      </c>
      <c r="K3262" s="36">
        <v>155046.19</v>
      </c>
      <c r="L3262" s="36">
        <v>4672.3</v>
      </c>
      <c r="M3262" s="36">
        <v>4672.3</v>
      </c>
      <c r="N3262" s="36">
        <v>4672.3</v>
      </c>
      <c r="O3262" s="36">
        <v>4672.3</v>
      </c>
      <c r="P3262" s="36">
        <v>4672.3</v>
      </c>
      <c r="Q3262" s="36">
        <v>4672.3</v>
      </c>
      <c r="R3262" s="36">
        <v>4672.3</v>
      </c>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214</v>
      </c>
      <c r="B3326" s="7" t="s">
        <v>180</v>
      </c>
      <c r="C3326" s="11">
        <f>SUM(C3249:C3325)</f>
        <v>660287.11559250264</v>
      </c>
      <c r="D3326" s="11">
        <f>SUM(D3248:D3325)</f>
        <v>0</v>
      </c>
      <c r="E3326" s="11">
        <f>SUM(E3247:E3325)</f>
        <v>0</v>
      </c>
      <c r="F3326" s="11">
        <f>SUM(F3246:F3325)</f>
        <v>0</v>
      </c>
      <c r="G3326" s="11">
        <f>SUM(G3245:G3325)</f>
        <v>0</v>
      </c>
      <c r="H3326" s="11">
        <f>SUM(H3239:H3325)</f>
        <v>0</v>
      </c>
      <c r="I3326" s="11">
        <f>SUM(I3239:I3325)</f>
        <v>752385.02</v>
      </c>
      <c r="J3326" s="11">
        <f t="shared" ref="J3326" si="65">SUM(J3239:J3325)</f>
        <v>777128.99</v>
      </c>
      <c r="K3326" s="11">
        <f>SUM(K3239:K3325)</f>
        <v>830895.85000000033</v>
      </c>
      <c r="L3326" s="11">
        <f t="shared" ref="L3326" si="66">SUM(L3239:L3325)</f>
        <v>310956.10000000003</v>
      </c>
      <c r="M3326" s="11">
        <f>SUM(M3239:M3325)</f>
        <v>321677.43</v>
      </c>
      <c r="N3326" s="11">
        <f>SUM(N3234:N3325)</f>
        <v>337287.27999999997</v>
      </c>
      <c r="O3326" s="11">
        <f>SUM(O3234:O3325)</f>
        <v>294465.44</v>
      </c>
      <c r="P3326" s="11">
        <f>SUM(P3234:P3325)</f>
        <v>296687.23</v>
      </c>
      <c r="Q3326" s="11">
        <f>SUM(Q3234:Q3325)</f>
        <v>300875.20000000007</v>
      </c>
      <c r="R3326" s="11">
        <f>SUM(R3233:R3325)</f>
        <v>310075.96000000008</v>
      </c>
      <c r="S3326" s="11">
        <f>SUM(S3233:S3325)</f>
        <v>264971.81</v>
      </c>
    </row>
    <row r="3327" spans="1:19">
      <c r="A3327" s="75"/>
      <c r="B3327" s="7"/>
      <c r="C3327" s="8"/>
      <c r="D3327" s="8"/>
      <c r="E3327" s="8"/>
      <c r="F3327" s="8"/>
      <c r="G3327" s="8"/>
      <c r="H3327" s="8"/>
      <c r="I3327" s="8"/>
      <c r="J3327" s="8"/>
      <c r="K3327" s="8"/>
      <c r="L3327" s="8"/>
      <c r="M3327" s="10"/>
    </row>
    <row r="3328" spans="1:19">
      <c r="A3328" s="76" t="s">
        <v>215</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215</v>
      </c>
      <c r="B3421" s="7" t="s">
        <v>180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216</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v>288781.83999999997</v>
      </c>
      <c r="R3425" s="36">
        <v>288781.83999999997</v>
      </c>
      <c r="S3425" s="36">
        <v>288781.83999999997</v>
      </c>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v>100829.83</v>
      </c>
      <c r="D3447" s="36"/>
      <c r="E3447" s="36"/>
      <c r="F3447" s="36"/>
      <c r="G3447" s="36"/>
      <c r="H3447" s="36"/>
      <c r="I3447" s="36">
        <v>100829.83</v>
      </c>
      <c r="J3447" s="36">
        <v>100829.83</v>
      </c>
      <c r="K3447" s="36">
        <v>100829.83</v>
      </c>
      <c r="L3447" s="36">
        <v>100829.83</v>
      </c>
      <c r="M3447" s="36">
        <v>100829.83</v>
      </c>
      <c r="N3447" s="36">
        <v>100829.83</v>
      </c>
      <c r="O3447" s="36">
        <v>100829.83</v>
      </c>
      <c r="P3447" s="36">
        <v>100829.83</v>
      </c>
      <c r="Q3447" s="36">
        <v>100829.83</v>
      </c>
      <c r="R3447" s="36">
        <v>100829.83</v>
      </c>
      <c r="S3447" s="36">
        <v>100829.83</v>
      </c>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216</v>
      </c>
      <c r="B3516" s="7" t="s">
        <v>180</v>
      </c>
      <c r="C3516" s="11">
        <f>SUM(C3439:C3515)</f>
        <v>100829.83</v>
      </c>
      <c r="D3516" s="11">
        <f>SUM(D3438:D3515)</f>
        <v>0</v>
      </c>
      <c r="E3516" s="11">
        <f>SUM(E3437:E3515)</f>
        <v>0</v>
      </c>
      <c r="F3516" s="11">
        <f>SUM(F3436:F3515)</f>
        <v>0</v>
      </c>
      <c r="G3516" s="11">
        <f>SUM(G3435:G3515)</f>
        <v>0</v>
      </c>
      <c r="H3516" s="11">
        <f>SUM(H3429:H3515)</f>
        <v>0</v>
      </c>
      <c r="I3516" s="11">
        <f>SUM(I3429:I3515)</f>
        <v>100829.83</v>
      </c>
      <c r="J3516" s="11">
        <f t="shared" ref="J3516" si="69">SUM(J3429:J3515)</f>
        <v>100829.83</v>
      </c>
      <c r="K3516" s="11">
        <f>SUM(K3429:K3515)</f>
        <v>100829.83</v>
      </c>
      <c r="L3516" s="11">
        <f t="shared" ref="L3516" si="70">SUM(L3429:L3515)</f>
        <v>100829.83</v>
      </c>
      <c r="M3516" s="11">
        <f>SUM(M3429:M3515)</f>
        <v>100829.83</v>
      </c>
      <c r="N3516" s="11">
        <f>SUM(N3424:N3515)</f>
        <v>100829.83</v>
      </c>
      <c r="O3516" s="11">
        <f>SUM(O3424:O3515)</f>
        <v>100829.83</v>
      </c>
      <c r="P3516" s="11">
        <f>SUM(P3424:P3515)</f>
        <v>100829.83</v>
      </c>
      <c r="Q3516" s="11">
        <f>SUM(Q3424:Q3515)</f>
        <v>389611.67</v>
      </c>
      <c r="R3516" s="11">
        <f>SUM(R3423:R3515)</f>
        <v>389611.67</v>
      </c>
      <c r="S3516" s="11">
        <f>SUM(S3423:S3515)</f>
        <v>389611.67</v>
      </c>
    </row>
    <row r="3517" spans="1:19">
      <c r="A3517" s="75"/>
      <c r="B3517" s="7"/>
      <c r="C3517" s="8"/>
      <c r="D3517" s="8"/>
      <c r="E3517" s="8"/>
      <c r="F3517" s="8"/>
      <c r="G3517" s="8"/>
      <c r="H3517" s="8"/>
      <c r="I3517" s="8"/>
      <c r="J3517" s="8"/>
      <c r="K3517" s="8"/>
      <c r="L3517" s="8"/>
      <c r="M3517" s="10"/>
    </row>
    <row r="3518" spans="1:19">
      <c r="A3518" s="76" t="s">
        <v>217</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218</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1" topLeftCell="A2" activePane="bottomLeft" state="frozen"/>
      <selection activeCell="N3239" sqref="N3239:N3338"/>
      <selection pane="bottomLeft" sqref="A1:XFD1048576"/>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159</v>
      </c>
    </row>
    <row r="2" spans="1:19" ht="89.25">
      <c r="A2" s="83"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76" t="s">
        <v>179</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v>9687.6</v>
      </c>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v>6705.61</v>
      </c>
      <c r="G16" s="36">
        <v>6705.61</v>
      </c>
      <c r="H16" s="36">
        <v>6705.61</v>
      </c>
      <c r="I16" s="36"/>
      <c r="J16" s="36"/>
      <c r="K16" s="36"/>
      <c r="L16" s="36"/>
      <c r="M16" s="36"/>
      <c r="N16" s="36"/>
      <c r="O16" s="36"/>
      <c r="P16" s="36"/>
      <c r="Q16" s="36"/>
      <c r="R16" s="36"/>
      <c r="S16" s="36"/>
    </row>
    <row r="17" spans="2:19">
      <c r="B17" s="6">
        <v>2008</v>
      </c>
      <c r="C17" s="35"/>
      <c r="D17" s="35"/>
      <c r="E17" s="36">
        <v>3630.7</v>
      </c>
      <c r="F17" s="36">
        <v>3630.7</v>
      </c>
      <c r="G17" s="36">
        <v>3630.7</v>
      </c>
      <c r="H17" s="36">
        <v>3630.7</v>
      </c>
      <c r="I17" s="36"/>
      <c r="J17" s="36"/>
      <c r="K17" s="36"/>
      <c r="L17" s="36"/>
      <c r="M17" s="36"/>
      <c r="N17" s="36"/>
      <c r="O17" s="36"/>
      <c r="P17" s="36"/>
      <c r="Q17" s="36"/>
      <c r="R17" s="36"/>
      <c r="S17" s="36"/>
    </row>
    <row r="18" spans="2:19">
      <c r="B18" s="6">
        <v>2007</v>
      </c>
      <c r="C18" s="35"/>
      <c r="D18" s="36">
        <v>13707</v>
      </c>
      <c r="E18" s="36">
        <v>13707</v>
      </c>
      <c r="F18" s="36">
        <v>13707</v>
      </c>
      <c r="G18" s="36">
        <v>13707</v>
      </c>
      <c r="H18" s="36">
        <v>13707</v>
      </c>
      <c r="I18" s="36"/>
      <c r="J18" s="36"/>
      <c r="K18" s="36"/>
      <c r="L18" s="36"/>
      <c r="M18" s="36"/>
      <c r="N18" s="36"/>
      <c r="O18" s="36"/>
      <c r="P18" s="36"/>
      <c r="Q18" s="36"/>
      <c r="R18" s="36"/>
      <c r="S18" s="36"/>
    </row>
    <row r="19" spans="2:19">
      <c r="B19" s="6">
        <v>2006</v>
      </c>
      <c r="C19" s="36"/>
      <c r="D19" s="36">
        <v>1040</v>
      </c>
      <c r="E19" s="36">
        <v>1040</v>
      </c>
      <c r="F19" s="36">
        <v>1040</v>
      </c>
      <c r="G19" s="36">
        <v>1040</v>
      </c>
      <c r="H19" s="36">
        <v>1040</v>
      </c>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v>2416</v>
      </c>
      <c r="E21" s="36">
        <v>2416</v>
      </c>
      <c r="F21" s="36">
        <v>2416</v>
      </c>
      <c r="G21" s="36">
        <v>2416</v>
      </c>
      <c r="H21" s="36">
        <v>2416</v>
      </c>
      <c r="I21" s="36"/>
      <c r="J21" s="36"/>
      <c r="K21" s="36"/>
      <c r="L21" s="36"/>
      <c r="M21" s="36"/>
      <c r="N21" s="36"/>
      <c r="O21" s="36"/>
      <c r="P21" s="36"/>
      <c r="Q21" s="36"/>
      <c r="R21" s="36"/>
      <c r="S21" s="36"/>
    </row>
    <row r="22" spans="2:19">
      <c r="B22" s="6">
        <v>2003</v>
      </c>
      <c r="C22" s="36"/>
      <c r="D22" s="36">
        <v>4034</v>
      </c>
      <c r="E22" s="36">
        <v>4034</v>
      </c>
      <c r="F22" s="36">
        <v>4034</v>
      </c>
      <c r="G22" s="36">
        <v>4034</v>
      </c>
      <c r="H22" s="36">
        <v>4034</v>
      </c>
      <c r="I22" s="36"/>
      <c r="J22" s="36"/>
      <c r="K22" s="36"/>
      <c r="L22" s="36"/>
      <c r="M22" s="36"/>
      <c r="N22" s="36"/>
      <c r="O22" s="36"/>
      <c r="P22" s="36"/>
      <c r="Q22" s="36"/>
      <c r="R22" s="36"/>
      <c r="S22" s="36"/>
    </row>
    <row r="23" spans="2:19">
      <c r="B23" s="6">
        <v>2002</v>
      </c>
      <c r="C23" s="36"/>
      <c r="D23" s="36">
        <v>7661.67</v>
      </c>
      <c r="E23" s="36">
        <v>7661.67</v>
      </c>
      <c r="F23" s="36">
        <v>7661.67</v>
      </c>
      <c r="G23" s="36">
        <v>7661.67</v>
      </c>
      <c r="H23" s="36">
        <v>7661.67</v>
      </c>
      <c r="I23" s="36"/>
      <c r="J23" s="36"/>
      <c r="K23" s="36"/>
      <c r="L23" s="36"/>
      <c r="M23" s="36"/>
      <c r="N23" s="36"/>
      <c r="O23" s="36"/>
      <c r="P23" s="36"/>
      <c r="Q23" s="36"/>
      <c r="R23" s="36"/>
      <c r="S23" s="36"/>
    </row>
    <row r="24" spans="2:19">
      <c r="B24" s="6">
        <v>2001</v>
      </c>
      <c r="C24" s="36"/>
      <c r="D24" s="36">
        <v>6303</v>
      </c>
      <c r="E24" s="36">
        <v>6303</v>
      </c>
      <c r="F24" s="36">
        <v>6303</v>
      </c>
      <c r="G24" s="36">
        <v>6303</v>
      </c>
      <c r="H24" s="36">
        <v>6303</v>
      </c>
      <c r="I24" s="36"/>
      <c r="J24" s="36"/>
      <c r="K24" s="36"/>
      <c r="L24" s="36"/>
      <c r="M24" s="36"/>
      <c r="N24" s="36"/>
      <c r="O24" s="36"/>
      <c r="P24" s="36"/>
      <c r="Q24" s="36"/>
      <c r="R24" s="36"/>
      <c r="S24" s="36"/>
    </row>
    <row r="25" spans="2:19">
      <c r="B25" s="6">
        <v>2000</v>
      </c>
      <c r="C25" s="36"/>
      <c r="D25" s="36">
        <v>1569.6100000000001</v>
      </c>
      <c r="E25" s="36">
        <v>1569.6100000000001</v>
      </c>
      <c r="F25" s="36">
        <v>1569.6100000000001</v>
      </c>
      <c r="G25" s="36">
        <v>1569.6100000000001</v>
      </c>
      <c r="H25" s="36">
        <v>1569.6100000000001</v>
      </c>
      <c r="I25" s="36"/>
      <c r="J25" s="36"/>
      <c r="K25" s="36"/>
      <c r="L25" s="36"/>
      <c r="M25" s="36"/>
      <c r="N25" s="36"/>
      <c r="O25" s="36"/>
      <c r="P25" s="36"/>
      <c r="Q25" s="36"/>
      <c r="R25" s="36"/>
      <c r="S25" s="36"/>
    </row>
    <row r="26" spans="2:19">
      <c r="B26" s="6">
        <v>1999</v>
      </c>
      <c r="C26" s="36"/>
      <c r="D26" s="36">
        <v>1612.6800000000003</v>
      </c>
      <c r="E26" s="36">
        <v>1612.6800000000003</v>
      </c>
      <c r="F26" s="36">
        <v>1612.6800000000003</v>
      </c>
      <c r="G26" s="36">
        <v>1612.6800000000003</v>
      </c>
      <c r="H26" s="36">
        <v>1612.6800000000003</v>
      </c>
      <c r="I26" s="36"/>
      <c r="J26" s="36"/>
      <c r="K26" s="36"/>
      <c r="L26" s="36"/>
      <c r="M26" s="36"/>
      <c r="N26" s="36"/>
      <c r="O26" s="36"/>
      <c r="P26" s="36"/>
      <c r="Q26" s="36"/>
      <c r="R26" s="36"/>
      <c r="S26" s="36"/>
    </row>
    <row r="27" spans="2:19">
      <c r="B27" s="6">
        <v>1998</v>
      </c>
      <c r="C27" s="36"/>
      <c r="D27" s="36">
        <v>9951.19</v>
      </c>
      <c r="E27" s="36">
        <v>9951.19</v>
      </c>
      <c r="F27" s="36">
        <v>9951.19</v>
      </c>
      <c r="G27" s="36">
        <v>9951.19</v>
      </c>
      <c r="H27" s="36">
        <v>9951.19</v>
      </c>
      <c r="I27" s="36"/>
      <c r="J27" s="36"/>
      <c r="K27" s="36"/>
      <c r="L27" s="36"/>
      <c r="M27" s="36"/>
      <c r="N27" s="36"/>
      <c r="O27" s="36"/>
      <c r="P27" s="36"/>
      <c r="Q27" s="36"/>
      <c r="R27" s="36"/>
      <c r="S27" s="36"/>
    </row>
    <row r="28" spans="2:19">
      <c r="B28" s="6">
        <v>1997</v>
      </c>
      <c r="C28" s="36"/>
      <c r="D28" s="36">
        <v>4716.41</v>
      </c>
      <c r="E28" s="36">
        <v>4716.41</v>
      </c>
      <c r="F28" s="36">
        <v>4716.41</v>
      </c>
      <c r="G28" s="36">
        <v>4716.41</v>
      </c>
      <c r="H28" s="36">
        <v>4716.41</v>
      </c>
      <c r="I28" s="36"/>
      <c r="J28" s="36"/>
      <c r="K28" s="36"/>
      <c r="L28" s="36"/>
      <c r="M28" s="36"/>
      <c r="N28" s="36"/>
      <c r="O28" s="36"/>
      <c r="P28" s="36"/>
      <c r="Q28" s="36"/>
      <c r="R28" s="36"/>
      <c r="S28" s="36"/>
    </row>
    <row r="29" spans="2:19">
      <c r="B29" s="6">
        <v>1996</v>
      </c>
      <c r="C29" s="36"/>
      <c r="D29" s="36">
        <v>15995.16</v>
      </c>
      <c r="E29" s="36">
        <v>15995.16</v>
      </c>
      <c r="F29" s="36">
        <v>15995.16</v>
      </c>
      <c r="G29" s="36">
        <v>15995.16</v>
      </c>
      <c r="H29" s="36">
        <v>15995.16</v>
      </c>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v>396.25</v>
      </c>
      <c r="E31" s="36">
        <v>396.25</v>
      </c>
      <c r="F31" s="36">
        <v>396.25</v>
      </c>
      <c r="G31" s="36">
        <v>396.25</v>
      </c>
      <c r="H31" s="36">
        <v>396.25</v>
      </c>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v>80.78</v>
      </c>
      <c r="E33" s="36">
        <v>80.78</v>
      </c>
      <c r="F33" s="36">
        <v>80.78</v>
      </c>
      <c r="G33" s="36">
        <v>80.78</v>
      </c>
      <c r="H33" s="36">
        <v>80.78</v>
      </c>
      <c r="I33" s="36"/>
      <c r="J33" s="36"/>
      <c r="K33" s="36"/>
      <c r="L33" s="36"/>
      <c r="M33" s="36"/>
      <c r="N33" s="36"/>
      <c r="O33" s="36"/>
      <c r="P33" s="36"/>
      <c r="Q33" s="36"/>
      <c r="R33" s="36"/>
      <c r="S33" s="36"/>
    </row>
    <row r="34" spans="2:19">
      <c r="B34" s="6">
        <v>1991</v>
      </c>
      <c r="C34" s="36"/>
      <c r="D34" s="36">
        <v>6612.02</v>
      </c>
      <c r="E34" s="36">
        <v>6612.02</v>
      </c>
      <c r="F34" s="36">
        <v>6612.02</v>
      </c>
      <c r="G34" s="36">
        <v>6612.02</v>
      </c>
      <c r="H34" s="36">
        <v>6612.02</v>
      </c>
      <c r="I34" s="36"/>
      <c r="J34" s="36"/>
      <c r="K34" s="36"/>
      <c r="L34" s="36"/>
      <c r="M34" s="36"/>
      <c r="N34" s="36"/>
      <c r="O34" s="36"/>
      <c r="P34" s="36"/>
      <c r="Q34" s="36"/>
      <c r="R34" s="36"/>
      <c r="S34" s="36"/>
    </row>
    <row r="35" spans="2:19">
      <c r="B35" s="6">
        <v>1990</v>
      </c>
      <c r="C35" s="36"/>
      <c r="D35" s="36">
        <v>6195.83</v>
      </c>
      <c r="E35" s="36">
        <v>6195.83</v>
      </c>
      <c r="F35" s="36">
        <v>6195.83</v>
      </c>
      <c r="G35" s="36">
        <v>6195.83</v>
      </c>
      <c r="H35" s="36">
        <v>6195.83</v>
      </c>
      <c r="I35" s="36"/>
      <c r="J35" s="36"/>
      <c r="K35" s="36"/>
      <c r="L35" s="36"/>
      <c r="M35" s="36"/>
      <c r="N35" s="36"/>
      <c r="O35" s="36"/>
      <c r="P35" s="36"/>
      <c r="Q35" s="36"/>
      <c r="R35" s="36"/>
      <c r="S35" s="36"/>
    </row>
    <row r="36" spans="2:19">
      <c r="B36" s="6">
        <v>1989</v>
      </c>
      <c r="C36" s="36"/>
      <c r="D36" s="36">
        <v>9.1999999999999993</v>
      </c>
      <c r="E36" s="36">
        <v>9.1999999999999993</v>
      </c>
      <c r="F36" s="36">
        <v>9.1999999999999993</v>
      </c>
      <c r="G36" s="36">
        <v>9.1999999999999993</v>
      </c>
      <c r="H36" s="36">
        <v>9.1999999999999993</v>
      </c>
      <c r="I36" s="36"/>
      <c r="J36" s="36"/>
      <c r="K36" s="36"/>
      <c r="L36" s="36"/>
      <c r="M36" s="36"/>
      <c r="N36" s="36"/>
      <c r="O36" s="36"/>
      <c r="P36" s="36"/>
      <c r="Q36" s="36"/>
      <c r="R36" s="36"/>
      <c r="S36" s="36"/>
    </row>
    <row r="37" spans="2:19">
      <c r="B37" s="6">
        <v>1988</v>
      </c>
      <c r="C37" s="36"/>
      <c r="D37" s="36">
        <v>12862.059999999998</v>
      </c>
      <c r="E37" s="36">
        <v>12862.059999999998</v>
      </c>
      <c r="F37" s="36">
        <v>12862.059999999998</v>
      </c>
      <c r="G37" s="36">
        <v>12862.059999999998</v>
      </c>
      <c r="H37" s="36">
        <v>12862.059999999998</v>
      </c>
      <c r="I37" s="36"/>
      <c r="J37" s="36"/>
      <c r="K37" s="36"/>
      <c r="L37" s="36"/>
      <c r="M37" s="36"/>
      <c r="N37" s="36"/>
      <c r="O37" s="36"/>
      <c r="P37" s="36"/>
      <c r="Q37" s="36"/>
      <c r="R37" s="36"/>
      <c r="S37" s="36"/>
    </row>
    <row r="38" spans="2:19">
      <c r="B38" s="6">
        <v>1987</v>
      </c>
      <c r="C38" s="36"/>
      <c r="D38" s="36">
        <v>29330.280000000006</v>
      </c>
      <c r="E38" s="36">
        <v>29330.280000000006</v>
      </c>
      <c r="F38" s="36">
        <v>29330.280000000006</v>
      </c>
      <c r="G38" s="36">
        <v>29330.280000000006</v>
      </c>
      <c r="H38" s="36">
        <v>29330.280000000006</v>
      </c>
      <c r="I38" s="36"/>
      <c r="J38" s="36"/>
      <c r="K38" s="36"/>
      <c r="L38" s="36"/>
      <c r="M38" s="36"/>
      <c r="N38" s="36"/>
      <c r="O38" s="36"/>
      <c r="P38" s="36"/>
      <c r="Q38" s="36"/>
      <c r="R38" s="36"/>
      <c r="S38" s="36"/>
    </row>
    <row r="39" spans="2:19">
      <c r="B39" s="6">
        <v>1986</v>
      </c>
      <c r="C39" s="36"/>
      <c r="D39" s="36">
        <v>8077.9</v>
      </c>
      <c r="E39" s="36">
        <v>8077.9</v>
      </c>
      <c r="F39" s="36">
        <v>8077.9</v>
      </c>
      <c r="G39" s="36">
        <v>8077.9</v>
      </c>
      <c r="H39" s="36">
        <v>8077.9</v>
      </c>
      <c r="I39" s="36"/>
      <c r="J39" s="36"/>
      <c r="K39" s="36"/>
      <c r="L39" s="36"/>
      <c r="M39" s="36"/>
      <c r="N39" s="36"/>
      <c r="O39" s="36"/>
      <c r="P39" s="36"/>
      <c r="Q39" s="36"/>
      <c r="R39" s="36"/>
      <c r="S39" s="36"/>
    </row>
    <row r="40" spans="2:19">
      <c r="B40" s="6">
        <v>1985</v>
      </c>
      <c r="C40" s="36"/>
      <c r="D40" s="36">
        <v>13447.49</v>
      </c>
      <c r="E40" s="36">
        <v>13447.49</v>
      </c>
      <c r="F40" s="36">
        <v>13447.49</v>
      </c>
      <c r="G40" s="36">
        <v>13447.49</v>
      </c>
      <c r="H40" s="36">
        <v>13447.49</v>
      </c>
      <c r="I40" s="36"/>
      <c r="J40" s="36"/>
      <c r="K40" s="36"/>
      <c r="L40" s="36"/>
      <c r="M40" s="36"/>
      <c r="N40" s="36"/>
      <c r="O40" s="36"/>
      <c r="P40" s="36"/>
      <c r="Q40" s="36"/>
      <c r="R40" s="36"/>
      <c r="S40" s="36"/>
    </row>
    <row r="41" spans="2:19">
      <c r="B41" s="6">
        <v>1984</v>
      </c>
      <c r="C41" s="36"/>
      <c r="D41" s="36">
        <v>5889.0599999999995</v>
      </c>
      <c r="E41" s="36">
        <v>5889.0599999999995</v>
      </c>
      <c r="F41" s="36">
        <v>5889.0599999999995</v>
      </c>
      <c r="G41" s="36">
        <v>5889.0599999999995</v>
      </c>
      <c r="H41" s="36">
        <v>5889.0599999999995</v>
      </c>
      <c r="I41" s="36"/>
      <c r="J41" s="36"/>
      <c r="K41" s="36"/>
      <c r="L41" s="36"/>
      <c r="M41" s="36"/>
      <c r="N41" s="36"/>
      <c r="O41" s="36"/>
      <c r="P41" s="36"/>
      <c r="Q41" s="36"/>
      <c r="R41" s="36"/>
      <c r="S41" s="36"/>
    </row>
    <row r="42" spans="2:19">
      <c r="B42" s="6">
        <v>1983</v>
      </c>
      <c r="C42" s="36"/>
      <c r="D42" s="36">
        <v>17675.879999999997</v>
      </c>
      <c r="E42" s="36">
        <v>17675.879999999997</v>
      </c>
      <c r="F42" s="36">
        <v>17675.879999999997</v>
      </c>
      <c r="G42" s="36">
        <v>17675.879999999997</v>
      </c>
      <c r="H42" s="36">
        <v>17675.879999999997</v>
      </c>
      <c r="I42" s="36"/>
      <c r="J42" s="36"/>
      <c r="K42" s="36"/>
      <c r="L42" s="36"/>
      <c r="M42" s="36"/>
      <c r="N42" s="36"/>
      <c r="O42" s="36"/>
      <c r="P42" s="36"/>
      <c r="Q42" s="36"/>
      <c r="R42" s="36"/>
      <c r="S42" s="36"/>
    </row>
    <row r="43" spans="2:19">
      <c r="B43" s="6">
        <v>1982</v>
      </c>
      <c r="C43" s="36"/>
      <c r="D43" s="36">
        <v>10942.15</v>
      </c>
      <c r="E43" s="36">
        <v>10942.15</v>
      </c>
      <c r="F43" s="36">
        <v>10942.15</v>
      </c>
      <c r="G43" s="36">
        <v>10942.15</v>
      </c>
      <c r="H43" s="36">
        <v>10942.15</v>
      </c>
      <c r="I43" s="36"/>
      <c r="J43" s="36"/>
      <c r="K43" s="36"/>
      <c r="L43" s="36"/>
      <c r="M43" s="36"/>
      <c r="N43" s="36"/>
      <c r="O43" s="36"/>
      <c r="P43" s="36"/>
      <c r="Q43" s="36"/>
      <c r="R43" s="36"/>
      <c r="S43" s="36"/>
    </row>
    <row r="44" spans="2:19">
      <c r="B44" s="6">
        <v>1981</v>
      </c>
      <c r="C44" s="36"/>
      <c r="D44" s="36">
        <v>2057.44</v>
      </c>
      <c r="E44" s="36">
        <v>2057.44</v>
      </c>
      <c r="F44" s="36">
        <v>2057.44</v>
      </c>
      <c r="G44" s="36">
        <v>2057.44</v>
      </c>
      <c r="H44" s="36">
        <v>2057.44</v>
      </c>
      <c r="I44" s="36"/>
      <c r="J44" s="36"/>
      <c r="K44" s="36"/>
      <c r="L44" s="36"/>
      <c r="M44" s="36"/>
      <c r="N44" s="36"/>
      <c r="O44" s="36"/>
      <c r="P44" s="36"/>
      <c r="Q44" s="36"/>
      <c r="R44" s="36"/>
      <c r="S44" s="36"/>
    </row>
    <row r="45" spans="2:19">
      <c r="B45" s="6">
        <v>1980</v>
      </c>
      <c r="C45" s="36"/>
      <c r="D45" s="36">
        <v>7219.44</v>
      </c>
      <c r="E45" s="36">
        <v>7219.44</v>
      </c>
      <c r="F45" s="36">
        <v>7219.44</v>
      </c>
      <c r="G45" s="36">
        <v>7219.44</v>
      </c>
      <c r="H45" s="36">
        <v>7219.44</v>
      </c>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v>3907.8099999999995</v>
      </c>
      <c r="E47" s="36">
        <v>3907.8099999999995</v>
      </c>
      <c r="F47" s="36">
        <v>3907.8099999999995</v>
      </c>
      <c r="G47" s="36">
        <v>3907.8099999999995</v>
      </c>
      <c r="H47" s="36">
        <v>3907.8099999999995</v>
      </c>
      <c r="I47" s="36"/>
      <c r="J47" s="36"/>
      <c r="K47" s="36"/>
      <c r="L47" s="36"/>
      <c r="M47" s="36"/>
      <c r="N47" s="36"/>
      <c r="O47" s="36"/>
      <c r="P47" s="36"/>
      <c r="Q47" s="36"/>
      <c r="R47" s="36"/>
      <c r="S47" s="36"/>
    </row>
    <row r="48" spans="2:19">
      <c r="B48" s="6">
        <v>1977</v>
      </c>
      <c r="C48" s="36"/>
      <c r="D48" s="36">
        <v>334.38</v>
      </c>
      <c r="E48" s="36">
        <v>334.38</v>
      </c>
      <c r="F48" s="36">
        <v>334.38</v>
      </c>
      <c r="G48" s="36">
        <v>334.38</v>
      </c>
      <c r="H48" s="36">
        <v>334.38</v>
      </c>
      <c r="I48" s="36"/>
      <c r="J48" s="36"/>
      <c r="K48" s="36"/>
      <c r="L48" s="36"/>
      <c r="M48" s="36"/>
      <c r="N48" s="36"/>
      <c r="O48" s="36"/>
      <c r="P48" s="36"/>
      <c r="Q48" s="36"/>
      <c r="R48" s="36"/>
      <c r="S48" s="36"/>
    </row>
    <row r="49" spans="2:19">
      <c r="B49" s="6">
        <v>1976</v>
      </c>
      <c r="C49" s="36"/>
      <c r="D49" s="36">
        <v>2237.91</v>
      </c>
      <c r="E49" s="36">
        <v>2237.91</v>
      </c>
      <c r="F49" s="36">
        <v>2237.91</v>
      </c>
      <c r="G49" s="36">
        <v>2237.91</v>
      </c>
      <c r="H49" s="36">
        <v>2237.91</v>
      </c>
      <c r="I49" s="36"/>
      <c r="J49" s="36"/>
      <c r="K49" s="36"/>
      <c r="L49" s="36"/>
      <c r="M49" s="36"/>
      <c r="N49" s="36"/>
      <c r="O49" s="36"/>
      <c r="P49" s="36"/>
      <c r="Q49" s="36"/>
      <c r="R49" s="36"/>
      <c r="S49" s="36"/>
    </row>
    <row r="50" spans="2:19">
      <c r="B50" s="6">
        <v>1975</v>
      </c>
      <c r="C50" s="36"/>
      <c r="D50" s="36">
        <v>142.65</v>
      </c>
      <c r="E50" s="36">
        <v>142.65</v>
      </c>
      <c r="F50" s="36">
        <v>142.65</v>
      </c>
      <c r="G50" s="36">
        <v>142.65</v>
      </c>
      <c r="H50" s="36">
        <v>142.65</v>
      </c>
      <c r="I50" s="36"/>
      <c r="J50" s="36"/>
      <c r="K50" s="36"/>
      <c r="L50" s="36"/>
      <c r="M50" s="36"/>
      <c r="N50" s="36"/>
      <c r="O50" s="36"/>
      <c r="P50" s="36"/>
      <c r="Q50" s="36"/>
      <c r="R50" s="36"/>
      <c r="S50" s="36"/>
    </row>
    <row r="51" spans="2:19">
      <c r="B51" s="6">
        <v>1974</v>
      </c>
      <c r="C51" s="36"/>
      <c r="D51" s="36">
        <v>3141.8900000000003</v>
      </c>
      <c r="E51" s="36">
        <v>3141.8900000000003</v>
      </c>
      <c r="F51" s="36">
        <v>3141.8900000000003</v>
      </c>
      <c r="G51" s="36">
        <v>3141.8900000000003</v>
      </c>
      <c r="H51" s="36">
        <v>3141.8900000000003</v>
      </c>
      <c r="I51" s="36"/>
      <c r="J51" s="36"/>
      <c r="K51" s="36"/>
      <c r="L51" s="36"/>
      <c r="M51" s="36"/>
      <c r="N51" s="36"/>
      <c r="O51" s="36"/>
      <c r="P51" s="36"/>
      <c r="Q51" s="36"/>
      <c r="R51" s="36"/>
      <c r="S51" s="36"/>
    </row>
    <row r="52" spans="2:19">
      <c r="B52" s="6">
        <v>1973</v>
      </c>
      <c r="C52" s="36"/>
      <c r="D52" s="36">
        <v>151.85</v>
      </c>
      <c r="E52" s="36">
        <v>151.85</v>
      </c>
      <c r="F52" s="36">
        <v>151.85</v>
      </c>
      <c r="G52" s="36">
        <v>151.85</v>
      </c>
      <c r="H52" s="36">
        <v>151.85</v>
      </c>
      <c r="I52" s="36"/>
      <c r="J52" s="36"/>
      <c r="K52" s="36"/>
      <c r="L52" s="36"/>
      <c r="M52" s="36"/>
      <c r="N52" s="36"/>
      <c r="O52" s="36"/>
      <c r="P52" s="36"/>
      <c r="Q52" s="36"/>
      <c r="R52" s="36"/>
      <c r="S52" s="36"/>
    </row>
    <row r="53" spans="2:19">
      <c r="B53" s="6">
        <v>1972</v>
      </c>
      <c r="C53" s="36"/>
      <c r="D53" s="36">
        <v>8243.06</v>
      </c>
      <c r="E53" s="36">
        <v>8243.06</v>
      </c>
      <c r="F53" s="36">
        <v>8243.06</v>
      </c>
      <c r="G53" s="36">
        <v>8243.06</v>
      </c>
      <c r="H53" s="36">
        <v>8243.06</v>
      </c>
      <c r="I53" s="36"/>
      <c r="J53" s="36"/>
      <c r="K53" s="36"/>
      <c r="L53" s="36"/>
      <c r="M53" s="36"/>
      <c r="N53" s="36"/>
      <c r="O53" s="36"/>
      <c r="P53" s="36"/>
      <c r="Q53" s="36"/>
      <c r="R53" s="36"/>
      <c r="S53" s="36"/>
    </row>
    <row r="54" spans="2:19">
      <c r="B54" s="6">
        <v>1971</v>
      </c>
      <c r="C54" s="36"/>
      <c r="D54" s="36">
        <v>7682.1500000000005</v>
      </c>
      <c r="E54" s="36">
        <v>7682.1500000000005</v>
      </c>
      <c r="F54" s="36">
        <v>7682.1500000000005</v>
      </c>
      <c r="G54" s="36">
        <v>7682.1500000000005</v>
      </c>
      <c r="H54" s="36">
        <v>7682.1500000000005</v>
      </c>
      <c r="I54" s="36"/>
      <c r="J54" s="36"/>
      <c r="K54" s="36"/>
      <c r="L54" s="36"/>
      <c r="M54" s="36"/>
      <c r="N54" s="36"/>
      <c r="O54" s="36"/>
      <c r="P54" s="36"/>
      <c r="Q54" s="36"/>
      <c r="R54" s="36"/>
      <c r="S54" s="36"/>
    </row>
    <row r="55" spans="2:19">
      <c r="B55" s="6">
        <v>1970</v>
      </c>
      <c r="C55" s="36"/>
      <c r="D55" s="36">
        <v>6295.03</v>
      </c>
      <c r="E55" s="36">
        <v>6295.03</v>
      </c>
      <c r="F55" s="36">
        <v>6295.03</v>
      </c>
      <c r="G55" s="36">
        <v>6295.03</v>
      </c>
      <c r="H55" s="36">
        <v>6295.03</v>
      </c>
      <c r="I55" s="36"/>
      <c r="J55" s="36"/>
      <c r="K55" s="36"/>
      <c r="L55" s="36"/>
      <c r="M55" s="36"/>
      <c r="N55" s="36"/>
      <c r="O55" s="36"/>
      <c r="P55" s="36"/>
      <c r="Q55" s="36"/>
      <c r="R55" s="36"/>
      <c r="S55" s="36"/>
    </row>
    <row r="56" spans="2:19">
      <c r="B56" s="6">
        <v>1969</v>
      </c>
      <c r="C56" s="36"/>
      <c r="D56" s="36">
        <v>93.57</v>
      </c>
      <c r="E56" s="36">
        <v>93.57</v>
      </c>
      <c r="F56" s="36">
        <v>93.57</v>
      </c>
      <c r="G56" s="36">
        <v>93.57</v>
      </c>
      <c r="H56" s="36">
        <v>93.57</v>
      </c>
      <c r="I56" s="36"/>
      <c r="J56" s="36"/>
      <c r="K56" s="36"/>
      <c r="L56" s="36"/>
      <c r="M56" s="36"/>
      <c r="N56" s="36"/>
      <c r="O56" s="36"/>
      <c r="P56" s="36"/>
      <c r="Q56" s="36"/>
      <c r="R56" s="36"/>
      <c r="S56" s="36"/>
    </row>
    <row r="57" spans="2:19">
      <c r="B57" s="6">
        <v>1968</v>
      </c>
      <c r="C57" s="36"/>
      <c r="D57" s="36">
        <v>1004.69</v>
      </c>
      <c r="E57" s="36">
        <v>1004.69</v>
      </c>
      <c r="F57" s="36">
        <v>1004.69</v>
      </c>
      <c r="G57" s="36">
        <v>1004.69</v>
      </c>
      <c r="H57" s="36">
        <v>1004.69</v>
      </c>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v>243.37</v>
      </c>
      <c r="E60" s="36">
        <v>243.37</v>
      </c>
      <c r="F60" s="36">
        <v>243.37</v>
      </c>
      <c r="G60" s="36">
        <v>243.37</v>
      </c>
      <c r="H60" s="36">
        <v>243.37</v>
      </c>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v>579.79999999999995</v>
      </c>
      <c r="E62" s="36">
        <v>579.79999999999995</v>
      </c>
      <c r="F62" s="36">
        <v>579.79999999999995</v>
      </c>
      <c r="G62" s="36">
        <v>579.79999999999995</v>
      </c>
      <c r="H62" s="36">
        <v>579.79999999999995</v>
      </c>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v>1174.96</v>
      </c>
      <c r="E64" s="36">
        <v>1174.96</v>
      </c>
      <c r="F64" s="36">
        <v>1174.96</v>
      </c>
      <c r="G64" s="36">
        <v>1174.96</v>
      </c>
      <c r="H64" s="36">
        <v>1174.96</v>
      </c>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v>576.23</v>
      </c>
      <c r="E74" s="36">
        <v>576.23</v>
      </c>
      <c r="F74" s="36">
        <v>576.23</v>
      </c>
      <c r="G74" s="36">
        <v>576.23</v>
      </c>
      <c r="H74" s="36">
        <v>576.23</v>
      </c>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179</v>
      </c>
      <c r="B96" s="7" t="s">
        <v>180</v>
      </c>
      <c r="C96" s="8">
        <f>SUM(C19:C95)</f>
        <v>0</v>
      </c>
      <c r="D96" s="8">
        <f>SUM(D18:D95)</f>
        <v>225611.85</v>
      </c>
      <c r="E96" s="8">
        <f>SUM(E17:E95)</f>
        <v>229242.55000000002</v>
      </c>
      <c r="F96" s="8">
        <f>SUM(F16:F95)</f>
        <v>235948.16</v>
      </c>
      <c r="G96" s="8">
        <f>SUM(G15:G95)</f>
        <v>235948.16</v>
      </c>
      <c r="H96" s="8">
        <f>SUM(H9:H95)</f>
        <v>245635.76</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181</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v>1484.1</v>
      </c>
      <c r="H110" s="36">
        <v>1484.1</v>
      </c>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v>1059.8</v>
      </c>
      <c r="F112" s="36">
        <v>1059.8</v>
      </c>
      <c r="G112" s="36">
        <v>1059.8</v>
      </c>
      <c r="H112" s="36">
        <v>1059.8</v>
      </c>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181</v>
      </c>
      <c r="B191" s="7" t="s">
        <v>180</v>
      </c>
      <c r="C191" s="8">
        <f>SUM(C114:C190)</f>
        <v>0</v>
      </c>
      <c r="D191" s="8">
        <f>SUM(D113:D190)</f>
        <v>0</v>
      </c>
      <c r="E191" s="8">
        <f>SUM(E112:E190)</f>
        <v>1059.8</v>
      </c>
      <c r="F191" s="8">
        <f>SUM(F111:F190)</f>
        <v>1059.8</v>
      </c>
      <c r="G191" s="8">
        <f>SUM(G110:G190)</f>
        <v>2543.8999999999996</v>
      </c>
      <c r="H191" s="8">
        <f>SUM(H104:H190)</f>
        <v>2543.8999999999996</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182</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182</v>
      </c>
      <c r="B286" s="7" t="s">
        <v>180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183</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183</v>
      </c>
      <c r="B381" s="7" t="s">
        <v>180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184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185</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185</v>
      </c>
      <c r="B571" s="7" t="s">
        <v>180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186</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186</v>
      </c>
      <c r="B666" s="7" t="s">
        <v>180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187</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188</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188</v>
      </c>
      <c r="B856" s="7" t="s">
        <v>180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189</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189</v>
      </c>
      <c r="B951" s="7" t="s">
        <v>180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190</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190</v>
      </c>
      <c r="B1046" s="7" t="s">
        <v>180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191</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191</v>
      </c>
      <c r="B1141" s="7" t="s">
        <v>180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192</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v>11248.42</v>
      </c>
      <c r="E1166" s="36">
        <v>11248.42</v>
      </c>
      <c r="F1166" s="36">
        <v>11248.42</v>
      </c>
      <c r="G1166" s="36">
        <v>11248.42</v>
      </c>
      <c r="H1166" s="36">
        <v>11248.42</v>
      </c>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v>187141.21</v>
      </c>
      <c r="E1181" s="36">
        <v>187141.21</v>
      </c>
      <c r="F1181" s="36">
        <v>187141.21</v>
      </c>
      <c r="G1181" s="36">
        <v>187141.21</v>
      </c>
      <c r="H1181" s="36">
        <v>187141.21</v>
      </c>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192</v>
      </c>
      <c r="B1236" s="7" t="s">
        <v>180</v>
      </c>
      <c r="C1236" s="8">
        <f>SUM(C1159:C1235)</f>
        <v>0</v>
      </c>
      <c r="D1236" s="8">
        <f>SUM(D1158:D1235)</f>
        <v>198389.63</v>
      </c>
      <c r="E1236" s="8">
        <f>SUM(E1157:E1235)</f>
        <v>198389.63</v>
      </c>
      <c r="F1236" s="8">
        <f>SUM(F1156:F1235)</f>
        <v>198389.63</v>
      </c>
      <c r="G1236" s="8">
        <f>SUM(G1155:G1235)</f>
        <v>198389.63</v>
      </c>
      <c r="H1236" s="8">
        <f>SUM(H1149:H1235)</f>
        <v>198389.63</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193</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v>1214080.07</v>
      </c>
      <c r="E1275" s="36">
        <v>1214080.07</v>
      </c>
      <c r="F1275" s="36">
        <v>1214080.07</v>
      </c>
      <c r="G1275" s="36">
        <v>1214080.07</v>
      </c>
      <c r="H1275" s="36">
        <v>1214080.07</v>
      </c>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193</v>
      </c>
      <c r="B1331" s="7" t="s">
        <v>180</v>
      </c>
      <c r="C1331" s="8">
        <f>SUM(C1254:C1330)</f>
        <v>0</v>
      </c>
      <c r="D1331" s="8">
        <f>SUM(D1253:D1330)</f>
        <v>1214080.07</v>
      </c>
      <c r="E1331" s="8">
        <f>SUM(E1252:E1330)</f>
        <v>1214080.07</v>
      </c>
      <c r="F1331" s="8">
        <f>SUM(F1251:F1330)</f>
        <v>1214080.07</v>
      </c>
      <c r="G1331" s="8">
        <f>SUM(G1250:G1330)</f>
        <v>1214080.07</v>
      </c>
      <c r="H1331" s="8">
        <f>SUM(H1244:H1330)</f>
        <v>1214080.07</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194</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194</v>
      </c>
      <c r="B1426" s="7" t="s">
        <v>180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195</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196</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196</v>
      </c>
      <c r="B1616" s="7" t="s">
        <v>180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197</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197</v>
      </c>
      <c r="B1711" s="7" t="s">
        <v>180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198</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199</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200</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v>6995.18</v>
      </c>
      <c r="I1914" s="36"/>
      <c r="J1914" s="36"/>
      <c r="K1914" s="36"/>
      <c r="L1914" s="36"/>
      <c r="M1914" s="36"/>
      <c r="N1914" s="36"/>
      <c r="O1914" s="36"/>
      <c r="P1914" s="36"/>
      <c r="Q1914" s="36"/>
      <c r="R1914" s="36"/>
      <c r="S1914" s="36"/>
    </row>
    <row r="1915" spans="1:19">
      <c r="B1915" s="6">
        <v>2010</v>
      </c>
      <c r="C1915" s="35"/>
      <c r="D1915" s="35"/>
      <c r="E1915" s="35"/>
      <c r="F1915" s="35"/>
      <c r="G1915" s="36">
        <v>47094.11</v>
      </c>
      <c r="H1915" s="36">
        <v>47094.11</v>
      </c>
      <c r="I1915" s="36"/>
      <c r="J1915" s="36"/>
      <c r="K1915" s="36"/>
      <c r="L1915" s="36"/>
      <c r="M1915" s="36"/>
      <c r="N1915" s="36"/>
      <c r="O1915" s="36"/>
      <c r="P1915" s="36"/>
      <c r="Q1915" s="36"/>
      <c r="R1915" s="36"/>
      <c r="S1915" s="36"/>
    </row>
    <row r="1916" spans="1:19">
      <c r="B1916" s="6">
        <v>2009</v>
      </c>
      <c r="C1916" s="35"/>
      <c r="D1916" s="35"/>
      <c r="E1916" s="35"/>
      <c r="F1916" s="36">
        <v>61921.33</v>
      </c>
      <c r="G1916" s="36">
        <v>61921.33</v>
      </c>
      <c r="H1916" s="36">
        <v>61921.33</v>
      </c>
      <c r="I1916" s="36"/>
      <c r="J1916" s="36"/>
      <c r="K1916" s="36"/>
      <c r="L1916" s="36"/>
      <c r="M1916" s="36"/>
      <c r="N1916" s="36"/>
      <c r="O1916" s="36"/>
      <c r="P1916" s="36"/>
      <c r="Q1916" s="36"/>
      <c r="R1916" s="36"/>
      <c r="S1916" s="36"/>
    </row>
    <row r="1917" spans="1:19">
      <c r="B1917" s="6">
        <v>2008</v>
      </c>
      <c r="C1917" s="35"/>
      <c r="D1917" s="35"/>
      <c r="E1917" s="36">
        <v>27573.25</v>
      </c>
      <c r="F1917" s="36">
        <v>27573.25</v>
      </c>
      <c r="G1917" s="36">
        <v>27573.25</v>
      </c>
      <c r="H1917" s="36">
        <v>27573.25</v>
      </c>
      <c r="I1917" s="36"/>
      <c r="J1917" s="36"/>
      <c r="K1917" s="36"/>
      <c r="L1917" s="36"/>
      <c r="M1917" s="36"/>
      <c r="N1917" s="36"/>
      <c r="O1917" s="36"/>
      <c r="P1917" s="36"/>
      <c r="Q1917" s="36"/>
      <c r="R1917" s="36"/>
      <c r="S1917" s="36"/>
    </row>
    <row r="1918" spans="1:19">
      <c r="B1918" s="6">
        <v>2007</v>
      </c>
      <c r="C1918" s="35"/>
      <c r="D1918" s="36">
        <v>168100.03</v>
      </c>
      <c r="E1918" s="36">
        <v>168100.03</v>
      </c>
      <c r="F1918" s="36">
        <v>168100.03</v>
      </c>
      <c r="G1918" s="36">
        <v>168100.03</v>
      </c>
      <c r="H1918" s="36">
        <v>168100.03</v>
      </c>
      <c r="I1918" s="36"/>
      <c r="J1918" s="36"/>
      <c r="K1918" s="36"/>
      <c r="L1918" s="36"/>
      <c r="M1918" s="36"/>
      <c r="N1918" s="36"/>
      <c r="O1918" s="36"/>
      <c r="P1918" s="36"/>
      <c r="Q1918" s="36"/>
      <c r="R1918" s="36"/>
      <c r="S1918" s="36"/>
    </row>
    <row r="1919" spans="1:19">
      <c r="B1919" s="6">
        <v>2006</v>
      </c>
      <c r="C1919" s="36"/>
      <c r="D1919" s="36">
        <v>17485.300000000003</v>
      </c>
      <c r="E1919" s="36">
        <v>17485.300000000003</v>
      </c>
      <c r="F1919" s="36">
        <v>17485.300000000003</v>
      </c>
      <c r="G1919" s="36">
        <v>17485.300000000003</v>
      </c>
      <c r="H1919" s="36">
        <v>17485.300000000003</v>
      </c>
      <c r="I1919" s="36"/>
      <c r="J1919" s="36"/>
      <c r="K1919" s="36"/>
      <c r="L1919" s="36"/>
      <c r="M1919" s="36"/>
      <c r="N1919" s="36"/>
      <c r="O1919" s="36"/>
      <c r="P1919" s="36"/>
      <c r="Q1919" s="36"/>
      <c r="R1919" s="36"/>
      <c r="S1919" s="36"/>
    </row>
    <row r="1920" spans="1:19">
      <c r="B1920" s="6">
        <v>2005</v>
      </c>
      <c r="C1920" s="36"/>
      <c r="D1920" s="36">
        <v>306104.73000000004</v>
      </c>
      <c r="E1920" s="36">
        <v>306104.73000000004</v>
      </c>
      <c r="F1920" s="36">
        <v>306104.73000000004</v>
      </c>
      <c r="G1920" s="36">
        <v>306104.73000000004</v>
      </c>
      <c r="H1920" s="36">
        <v>306104.73000000004</v>
      </c>
      <c r="I1920" s="36"/>
      <c r="J1920" s="36"/>
      <c r="K1920" s="36"/>
      <c r="L1920" s="36"/>
      <c r="M1920" s="36"/>
      <c r="N1920" s="36"/>
      <c r="O1920" s="36"/>
      <c r="P1920" s="36"/>
      <c r="Q1920" s="36"/>
      <c r="R1920" s="36"/>
      <c r="S1920" s="36"/>
    </row>
    <row r="1921" spans="2:19">
      <c r="B1921" s="6">
        <v>2004</v>
      </c>
      <c r="C1921" s="36"/>
      <c r="D1921" s="36">
        <v>199965.06</v>
      </c>
      <c r="E1921" s="36">
        <v>199965.06</v>
      </c>
      <c r="F1921" s="36">
        <v>199965.06</v>
      </c>
      <c r="G1921" s="36">
        <v>199965.06</v>
      </c>
      <c r="H1921" s="36">
        <v>199965.06</v>
      </c>
      <c r="I1921" s="36"/>
      <c r="J1921" s="36"/>
      <c r="K1921" s="36"/>
      <c r="L1921" s="36"/>
      <c r="M1921" s="36"/>
      <c r="N1921" s="36"/>
      <c r="O1921" s="36"/>
      <c r="P1921" s="36"/>
      <c r="Q1921" s="36"/>
      <c r="R1921" s="36"/>
      <c r="S1921" s="36"/>
    </row>
    <row r="1922" spans="2:19">
      <c r="B1922" s="6">
        <v>2003</v>
      </c>
      <c r="C1922" s="36"/>
      <c r="D1922" s="36">
        <v>7251.55</v>
      </c>
      <c r="E1922" s="36">
        <v>7251.55</v>
      </c>
      <c r="F1922" s="36">
        <v>7251.55</v>
      </c>
      <c r="G1922" s="36">
        <v>7251.55</v>
      </c>
      <c r="H1922" s="36">
        <v>7251.55</v>
      </c>
      <c r="I1922" s="36"/>
      <c r="J1922" s="36"/>
      <c r="K1922" s="36"/>
      <c r="L1922" s="36"/>
      <c r="M1922" s="36"/>
      <c r="N1922" s="36"/>
      <c r="O1922" s="36"/>
      <c r="P1922" s="36"/>
      <c r="Q1922" s="36"/>
      <c r="R1922" s="36"/>
      <c r="S1922" s="36"/>
    </row>
    <row r="1923" spans="2:19">
      <c r="B1923" s="6">
        <v>2002</v>
      </c>
      <c r="C1923" s="36"/>
      <c r="D1923" s="36">
        <v>197374.23</v>
      </c>
      <c r="E1923" s="36">
        <v>197374.23</v>
      </c>
      <c r="F1923" s="36">
        <v>197374.23</v>
      </c>
      <c r="G1923" s="36">
        <v>197374.23</v>
      </c>
      <c r="H1923" s="36">
        <v>197374.23</v>
      </c>
      <c r="I1923" s="36"/>
      <c r="J1923" s="36"/>
      <c r="K1923" s="36"/>
      <c r="L1923" s="36"/>
      <c r="M1923" s="36"/>
      <c r="N1923" s="36"/>
      <c r="O1923" s="36"/>
      <c r="P1923" s="36"/>
      <c r="Q1923" s="36"/>
      <c r="R1923" s="36"/>
      <c r="S1923" s="36"/>
    </row>
    <row r="1924" spans="2:19">
      <c r="B1924" s="6">
        <v>2001</v>
      </c>
      <c r="C1924" s="36"/>
      <c r="D1924" s="36">
        <v>456348.4</v>
      </c>
      <c r="E1924" s="36">
        <v>456348.4</v>
      </c>
      <c r="F1924" s="36">
        <v>456348.4</v>
      </c>
      <c r="G1924" s="36">
        <v>456348.4</v>
      </c>
      <c r="H1924" s="36">
        <v>456348.4</v>
      </c>
      <c r="I1924" s="36"/>
      <c r="J1924" s="36"/>
      <c r="K1924" s="36"/>
      <c r="L1924" s="36"/>
      <c r="M1924" s="36"/>
      <c r="N1924" s="36"/>
      <c r="O1924" s="36"/>
      <c r="P1924" s="36"/>
      <c r="Q1924" s="36"/>
      <c r="R1924" s="36"/>
      <c r="S1924" s="36"/>
    </row>
    <row r="1925" spans="2:19">
      <c r="B1925" s="6">
        <v>2000</v>
      </c>
      <c r="C1925" s="36"/>
      <c r="D1925" s="36">
        <v>89952.15</v>
      </c>
      <c r="E1925" s="36">
        <v>89952.15</v>
      </c>
      <c r="F1925" s="36">
        <v>89952.15</v>
      </c>
      <c r="G1925" s="36">
        <v>89952.15</v>
      </c>
      <c r="H1925" s="36">
        <v>89952.15</v>
      </c>
      <c r="I1925" s="36"/>
      <c r="J1925" s="36"/>
      <c r="K1925" s="36"/>
      <c r="L1925" s="36"/>
      <c r="M1925" s="36"/>
      <c r="N1925" s="36"/>
      <c r="O1925" s="36"/>
      <c r="P1925" s="36"/>
      <c r="Q1925" s="36"/>
      <c r="R1925" s="36"/>
      <c r="S1925" s="36"/>
    </row>
    <row r="1926" spans="2:19">
      <c r="B1926" s="6">
        <v>1999</v>
      </c>
      <c r="C1926" s="36"/>
      <c r="D1926" s="36">
        <v>782378.71</v>
      </c>
      <c r="E1926" s="36">
        <v>782378.71</v>
      </c>
      <c r="F1926" s="36">
        <v>782378.71</v>
      </c>
      <c r="G1926" s="36">
        <v>782378.71</v>
      </c>
      <c r="H1926" s="36">
        <v>782378.71</v>
      </c>
      <c r="I1926" s="36"/>
      <c r="J1926" s="36"/>
      <c r="K1926" s="36"/>
      <c r="L1926" s="36"/>
      <c r="M1926" s="36"/>
      <c r="N1926" s="36"/>
      <c r="O1926" s="36"/>
      <c r="P1926" s="36"/>
      <c r="Q1926" s="36"/>
      <c r="R1926" s="36"/>
      <c r="S1926" s="36"/>
    </row>
    <row r="1927" spans="2:19">
      <c r="B1927" s="6">
        <v>1998</v>
      </c>
      <c r="C1927" s="36"/>
      <c r="D1927" s="36">
        <v>143102.41999999998</v>
      </c>
      <c r="E1927" s="36">
        <v>143102.41999999998</v>
      </c>
      <c r="F1927" s="36">
        <v>143102.41999999998</v>
      </c>
      <c r="G1927" s="36">
        <v>143102.41999999998</v>
      </c>
      <c r="H1927" s="36">
        <v>143102.41999999998</v>
      </c>
      <c r="I1927" s="36"/>
      <c r="J1927" s="36"/>
      <c r="K1927" s="36"/>
      <c r="L1927" s="36"/>
      <c r="M1927" s="36"/>
      <c r="N1927" s="36"/>
      <c r="O1927" s="36"/>
      <c r="P1927" s="36"/>
      <c r="Q1927" s="36"/>
      <c r="R1927" s="36"/>
      <c r="S1927" s="36"/>
    </row>
    <row r="1928" spans="2:19">
      <c r="B1928" s="6">
        <v>1997</v>
      </c>
      <c r="C1928" s="36"/>
      <c r="D1928" s="36">
        <v>115918.74</v>
      </c>
      <c r="E1928" s="36">
        <v>115918.74</v>
      </c>
      <c r="F1928" s="36">
        <v>115918.74</v>
      </c>
      <c r="G1928" s="36">
        <v>115918.74</v>
      </c>
      <c r="H1928" s="36">
        <v>115918.74</v>
      </c>
      <c r="I1928" s="36"/>
      <c r="J1928" s="36"/>
      <c r="K1928" s="36"/>
      <c r="L1928" s="36"/>
      <c r="M1928" s="36"/>
      <c r="N1928" s="36"/>
      <c r="O1928" s="36"/>
      <c r="P1928" s="36"/>
      <c r="Q1928" s="36"/>
      <c r="R1928" s="36"/>
      <c r="S1928" s="36"/>
    </row>
    <row r="1929" spans="2:19">
      <c r="B1929" s="6">
        <v>1996</v>
      </c>
      <c r="C1929" s="36"/>
      <c r="D1929" s="36">
        <v>157447.21</v>
      </c>
      <c r="E1929" s="36">
        <v>157447.21</v>
      </c>
      <c r="F1929" s="36">
        <v>157447.21</v>
      </c>
      <c r="G1929" s="36">
        <v>157447.21</v>
      </c>
      <c r="H1929" s="36">
        <v>157447.21</v>
      </c>
      <c r="I1929" s="36"/>
      <c r="J1929" s="36"/>
      <c r="K1929" s="36"/>
      <c r="L1929" s="36"/>
      <c r="M1929" s="36"/>
      <c r="N1929" s="36"/>
      <c r="O1929" s="36"/>
      <c r="P1929" s="36"/>
      <c r="Q1929" s="36"/>
      <c r="R1929" s="36"/>
      <c r="S1929" s="36"/>
    </row>
    <row r="1930" spans="2:19">
      <c r="B1930" s="6">
        <v>1995</v>
      </c>
      <c r="C1930" s="36"/>
      <c r="D1930" s="36">
        <v>746511.7</v>
      </c>
      <c r="E1930" s="36">
        <v>746511.7</v>
      </c>
      <c r="F1930" s="36">
        <v>746511.7</v>
      </c>
      <c r="G1930" s="36">
        <v>746511.7</v>
      </c>
      <c r="H1930" s="36">
        <v>746511.7</v>
      </c>
      <c r="I1930" s="36"/>
      <c r="J1930" s="36"/>
      <c r="K1930" s="36"/>
      <c r="L1930" s="36"/>
      <c r="M1930" s="36"/>
      <c r="N1930" s="36"/>
      <c r="O1930" s="36"/>
      <c r="P1930" s="36"/>
      <c r="Q1930" s="36"/>
      <c r="R1930" s="36"/>
      <c r="S1930" s="36"/>
    </row>
    <row r="1931" spans="2:19">
      <c r="B1931" s="6">
        <v>1994</v>
      </c>
      <c r="C1931" s="36"/>
      <c r="D1931" s="36">
        <v>910858.51</v>
      </c>
      <c r="E1931" s="36">
        <v>910858.51</v>
      </c>
      <c r="F1931" s="36">
        <v>910858.51</v>
      </c>
      <c r="G1931" s="36">
        <v>910858.51</v>
      </c>
      <c r="H1931" s="36">
        <v>910858.51</v>
      </c>
      <c r="I1931" s="36"/>
      <c r="J1931" s="36"/>
      <c r="K1931" s="36"/>
      <c r="L1931" s="36"/>
      <c r="M1931" s="36"/>
      <c r="N1931" s="36"/>
      <c r="O1931" s="36"/>
      <c r="P1931" s="36"/>
      <c r="Q1931" s="36"/>
      <c r="R1931" s="36"/>
      <c r="S1931" s="36"/>
    </row>
    <row r="1932" spans="2:19">
      <c r="B1932" s="6">
        <v>1993</v>
      </c>
      <c r="C1932" s="36"/>
      <c r="D1932" s="36">
        <v>176935.21</v>
      </c>
      <c r="E1932" s="36">
        <v>176935.21</v>
      </c>
      <c r="F1932" s="36">
        <v>176935.21</v>
      </c>
      <c r="G1932" s="36">
        <v>176935.21</v>
      </c>
      <c r="H1932" s="36">
        <v>176935.21</v>
      </c>
      <c r="I1932" s="36"/>
      <c r="J1932" s="36"/>
      <c r="K1932" s="36"/>
      <c r="L1932" s="36"/>
      <c r="M1932" s="36"/>
      <c r="N1932" s="36"/>
      <c r="O1932" s="36"/>
      <c r="P1932" s="36"/>
      <c r="Q1932" s="36"/>
      <c r="R1932" s="36"/>
      <c r="S1932" s="36"/>
    </row>
    <row r="1933" spans="2:19">
      <c r="B1933" s="6">
        <v>1992</v>
      </c>
      <c r="C1933" s="36"/>
      <c r="D1933" s="36">
        <v>362759.23</v>
      </c>
      <c r="E1933" s="36">
        <v>362759.23</v>
      </c>
      <c r="F1933" s="36">
        <v>362759.23</v>
      </c>
      <c r="G1933" s="36">
        <v>362759.23</v>
      </c>
      <c r="H1933" s="36">
        <v>362759.23</v>
      </c>
      <c r="I1933" s="36"/>
      <c r="J1933" s="36"/>
      <c r="K1933" s="36"/>
      <c r="L1933" s="36"/>
      <c r="M1933" s="36"/>
      <c r="N1933" s="36"/>
      <c r="O1933" s="36"/>
      <c r="P1933" s="36"/>
      <c r="Q1933" s="36"/>
      <c r="R1933" s="36"/>
      <c r="S1933" s="36"/>
    </row>
    <row r="1934" spans="2:19">
      <c r="B1934" s="6">
        <v>1991</v>
      </c>
      <c r="C1934" s="36"/>
      <c r="D1934" s="36">
        <v>1133004.46</v>
      </c>
      <c r="E1934" s="36">
        <v>1133004.46</v>
      </c>
      <c r="F1934" s="36">
        <v>1133004.46</v>
      </c>
      <c r="G1934" s="36">
        <v>1133004.46</v>
      </c>
      <c r="H1934" s="36">
        <v>1133004.46</v>
      </c>
      <c r="I1934" s="36"/>
      <c r="J1934" s="36"/>
      <c r="K1934" s="36"/>
      <c r="L1934" s="36"/>
      <c r="M1934" s="36"/>
      <c r="N1934" s="36"/>
      <c r="O1934" s="36"/>
      <c r="P1934" s="36"/>
      <c r="Q1934" s="36"/>
      <c r="R1934" s="36"/>
      <c r="S1934" s="36"/>
    </row>
    <row r="1935" spans="2:19">
      <c r="B1935" s="6">
        <v>1990</v>
      </c>
      <c r="C1935" s="36"/>
      <c r="D1935" s="36">
        <v>1164876.17</v>
      </c>
      <c r="E1935" s="36">
        <v>1164876.17</v>
      </c>
      <c r="F1935" s="36">
        <v>1164876.17</v>
      </c>
      <c r="G1935" s="36">
        <v>1164876.17</v>
      </c>
      <c r="H1935" s="36">
        <v>1164876.17</v>
      </c>
      <c r="I1935" s="36"/>
      <c r="J1935" s="36"/>
      <c r="K1935" s="36"/>
      <c r="L1935" s="36"/>
      <c r="M1935" s="36"/>
      <c r="N1935" s="36"/>
      <c r="O1935" s="36"/>
      <c r="P1935" s="36"/>
      <c r="Q1935" s="36"/>
      <c r="R1935" s="36"/>
      <c r="S1935" s="36"/>
    </row>
    <row r="1936" spans="2:19">
      <c r="B1936" s="6">
        <v>1989</v>
      </c>
      <c r="C1936" s="36"/>
      <c r="D1936" s="36">
        <v>1604223.15</v>
      </c>
      <c r="E1936" s="36">
        <v>1604223.15</v>
      </c>
      <c r="F1936" s="36">
        <v>1604223.15</v>
      </c>
      <c r="G1936" s="36">
        <v>1604223.15</v>
      </c>
      <c r="H1936" s="36">
        <v>1604223.15</v>
      </c>
      <c r="I1936" s="36"/>
      <c r="J1936" s="36"/>
      <c r="K1936" s="36"/>
      <c r="L1936" s="36"/>
      <c r="M1936" s="36"/>
      <c r="N1936" s="36"/>
      <c r="O1936" s="36"/>
      <c r="P1936" s="36"/>
      <c r="Q1936" s="36"/>
      <c r="R1936" s="36"/>
      <c r="S1936" s="36"/>
    </row>
    <row r="1937" spans="2:19">
      <c r="B1937" s="6">
        <v>1988</v>
      </c>
      <c r="C1937" s="36"/>
      <c r="D1937" s="36">
        <v>723663.18</v>
      </c>
      <c r="E1937" s="36">
        <v>723663.18</v>
      </c>
      <c r="F1937" s="36">
        <v>723663.18</v>
      </c>
      <c r="G1937" s="36">
        <v>723663.18</v>
      </c>
      <c r="H1937" s="36">
        <v>723663.18</v>
      </c>
      <c r="I1937" s="36"/>
      <c r="J1937" s="36"/>
      <c r="K1937" s="36"/>
      <c r="L1937" s="36"/>
      <c r="M1937" s="36"/>
      <c r="N1937" s="36"/>
      <c r="O1937" s="36"/>
      <c r="P1937" s="36"/>
      <c r="Q1937" s="36"/>
      <c r="R1937" s="36"/>
      <c r="S1937" s="36"/>
    </row>
    <row r="1938" spans="2:19">
      <c r="B1938" s="6">
        <v>1987</v>
      </c>
      <c r="C1938" s="36"/>
      <c r="D1938" s="36">
        <v>835351.16</v>
      </c>
      <c r="E1938" s="36">
        <v>835351.16</v>
      </c>
      <c r="F1938" s="36">
        <v>835351.16</v>
      </c>
      <c r="G1938" s="36">
        <v>835351.16</v>
      </c>
      <c r="H1938" s="36">
        <v>835351.16</v>
      </c>
      <c r="I1938" s="36"/>
      <c r="J1938" s="36"/>
      <c r="K1938" s="36"/>
      <c r="L1938" s="36"/>
      <c r="M1938" s="36"/>
      <c r="N1938" s="36"/>
      <c r="O1938" s="36"/>
      <c r="P1938" s="36"/>
      <c r="Q1938" s="36"/>
      <c r="R1938" s="36"/>
      <c r="S1938" s="36"/>
    </row>
    <row r="1939" spans="2:19">
      <c r="B1939" s="6">
        <v>1986</v>
      </c>
      <c r="C1939" s="36"/>
      <c r="D1939" s="36">
        <v>751383.91</v>
      </c>
      <c r="E1939" s="36">
        <v>751383.91</v>
      </c>
      <c r="F1939" s="36">
        <v>751383.91</v>
      </c>
      <c r="G1939" s="36">
        <v>751383.91</v>
      </c>
      <c r="H1939" s="36">
        <v>751383.91</v>
      </c>
      <c r="I1939" s="36"/>
      <c r="J1939" s="36"/>
      <c r="K1939" s="36"/>
      <c r="L1939" s="36"/>
      <c r="M1939" s="36"/>
      <c r="N1939" s="36"/>
      <c r="O1939" s="36"/>
      <c r="P1939" s="36"/>
      <c r="Q1939" s="36"/>
      <c r="R1939" s="36"/>
      <c r="S1939" s="36"/>
    </row>
    <row r="1940" spans="2:19">
      <c r="B1940" s="6">
        <v>1985</v>
      </c>
      <c r="C1940" s="36"/>
      <c r="D1940" s="36">
        <v>1058554.02</v>
      </c>
      <c r="E1940" s="36">
        <v>1058554.02</v>
      </c>
      <c r="F1940" s="36">
        <v>1058554.02</v>
      </c>
      <c r="G1940" s="36">
        <v>1058554.02</v>
      </c>
      <c r="H1940" s="36">
        <v>1058554.02</v>
      </c>
      <c r="I1940" s="36"/>
      <c r="J1940" s="36"/>
      <c r="K1940" s="36"/>
      <c r="L1940" s="36"/>
      <c r="M1940" s="36"/>
      <c r="N1940" s="36"/>
      <c r="O1940" s="36"/>
      <c r="P1940" s="36"/>
      <c r="Q1940" s="36"/>
      <c r="R1940" s="36"/>
      <c r="S1940" s="36"/>
    </row>
    <row r="1941" spans="2:19">
      <c r="B1941" s="6">
        <v>1984</v>
      </c>
      <c r="C1941" s="36"/>
      <c r="D1941" s="36">
        <v>78071.86</v>
      </c>
      <c r="E1941" s="36">
        <v>78071.86</v>
      </c>
      <c r="F1941" s="36">
        <v>78071.86</v>
      </c>
      <c r="G1941" s="36">
        <v>78071.86</v>
      </c>
      <c r="H1941" s="36">
        <v>78071.86</v>
      </c>
      <c r="I1941" s="36"/>
      <c r="J1941" s="36"/>
      <c r="K1941" s="36"/>
      <c r="L1941" s="36"/>
      <c r="M1941" s="36"/>
      <c r="N1941" s="36"/>
      <c r="O1941" s="36"/>
      <c r="P1941" s="36"/>
      <c r="Q1941" s="36"/>
      <c r="R1941" s="36"/>
      <c r="S1941" s="36"/>
    </row>
    <row r="1942" spans="2:19">
      <c r="B1942" s="6">
        <v>1983</v>
      </c>
      <c r="C1942" s="36"/>
      <c r="D1942" s="36">
        <v>842518.6</v>
      </c>
      <c r="E1942" s="36">
        <v>842518.6</v>
      </c>
      <c r="F1942" s="36">
        <v>842518.6</v>
      </c>
      <c r="G1942" s="36">
        <v>842518.6</v>
      </c>
      <c r="H1942" s="36">
        <v>842518.6</v>
      </c>
      <c r="I1942" s="36"/>
      <c r="J1942" s="36"/>
      <c r="K1942" s="36"/>
      <c r="L1942" s="36"/>
      <c r="M1942" s="36"/>
      <c r="N1942" s="36"/>
      <c r="O1942" s="36"/>
      <c r="P1942" s="36"/>
      <c r="Q1942" s="36"/>
      <c r="R1942" s="36"/>
      <c r="S1942" s="36"/>
    </row>
    <row r="1943" spans="2:19">
      <c r="B1943" s="6">
        <v>1982</v>
      </c>
      <c r="C1943" s="36"/>
      <c r="D1943" s="36">
        <v>416823.53</v>
      </c>
      <c r="E1943" s="36">
        <v>416823.53</v>
      </c>
      <c r="F1943" s="36">
        <v>416823.53</v>
      </c>
      <c r="G1943" s="36">
        <v>416823.53</v>
      </c>
      <c r="H1943" s="36">
        <v>416823.53</v>
      </c>
      <c r="I1943" s="36"/>
      <c r="J1943" s="36"/>
      <c r="K1943" s="36"/>
      <c r="L1943" s="36"/>
      <c r="M1943" s="36"/>
      <c r="N1943" s="36"/>
      <c r="O1943" s="36"/>
      <c r="P1943" s="36"/>
      <c r="Q1943" s="36"/>
      <c r="R1943" s="36"/>
      <c r="S1943" s="36"/>
    </row>
    <row r="1944" spans="2:19">
      <c r="B1944" s="6">
        <v>1981</v>
      </c>
      <c r="C1944" s="36"/>
      <c r="D1944" s="36">
        <v>615087.92000000004</v>
      </c>
      <c r="E1944" s="36">
        <v>615087.92000000004</v>
      </c>
      <c r="F1944" s="36">
        <v>615087.92000000004</v>
      </c>
      <c r="G1944" s="36">
        <v>615087.92000000004</v>
      </c>
      <c r="H1944" s="36">
        <v>615087.92000000004</v>
      </c>
      <c r="I1944" s="36"/>
      <c r="J1944" s="36"/>
      <c r="K1944" s="36"/>
      <c r="L1944" s="36"/>
      <c r="M1944" s="36"/>
      <c r="N1944" s="36"/>
      <c r="O1944" s="36"/>
      <c r="P1944" s="36"/>
      <c r="Q1944" s="36"/>
      <c r="R1944" s="36"/>
      <c r="S1944" s="36"/>
    </row>
    <row r="1945" spans="2:19">
      <c r="B1945" s="6">
        <v>1980</v>
      </c>
      <c r="C1945" s="36"/>
      <c r="D1945" s="36">
        <v>324249.65999999997</v>
      </c>
      <c r="E1945" s="36">
        <v>324249.65999999997</v>
      </c>
      <c r="F1945" s="36">
        <v>324249.65999999997</v>
      </c>
      <c r="G1945" s="36">
        <v>324249.65999999997</v>
      </c>
      <c r="H1945" s="36">
        <v>324249.65999999997</v>
      </c>
      <c r="I1945" s="36"/>
      <c r="J1945" s="36"/>
      <c r="K1945" s="36"/>
      <c r="L1945" s="36"/>
      <c r="M1945" s="36"/>
      <c r="N1945" s="36"/>
      <c r="O1945" s="36"/>
      <c r="P1945" s="36"/>
      <c r="Q1945" s="36"/>
      <c r="R1945" s="36"/>
      <c r="S1945" s="36"/>
    </row>
    <row r="1946" spans="2:19">
      <c r="B1946" s="6">
        <v>1979</v>
      </c>
      <c r="C1946" s="36"/>
      <c r="D1946" s="36">
        <v>359062.15</v>
      </c>
      <c r="E1946" s="36">
        <v>359062.15</v>
      </c>
      <c r="F1946" s="36">
        <v>359062.15</v>
      </c>
      <c r="G1946" s="36">
        <v>359062.15</v>
      </c>
      <c r="H1946" s="36">
        <v>359062.15</v>
      </c>
      <c r="I1946" s="36"/>
      <c r="J1946" s="36"/>
      <c r="K1946" s="36"/>
      <c r="L1946" s="36"/>
      <c r="M1946" s="36"/>
      <c r="N1946" s="36"/>
      <c r="O1946" s="36"/>
      <c r="P1946" s="36"/>
      <c r="Q1946" s="36"/>
      <c r="R1946" s="36"/>
      <c r="S1946" s="36"/>
    </row>
    <row r="1947" spans="2:19">
      <c r="B1947" s="6">
        <v>1978</v>
      </c>
      <c r="C1947" s="36"/>
      <c r="D1947" s="36">
        <v>488905.66</v>
      </c>
      <c r="E1947" s="36">
        <v>488905.66</v>
      </c>
      <c r="F1947" s="36">
        <v>488905.66</v>
      </c>
      <c r="G1947" s="36">
        <v>488905.66</v>
      </c>
      <c r="H1947" s="36">
        <v>488905.66</v>
      </c>
      <c r="I1947" s="36"/>
      <c r="J1947" s="36"/>
      <c r="K1947" s="36"/>
      <c r="L1947" s="36"/>
      <c r="M1947" s="36"/>
      <c r="N1947" s="36"/>
      <c r="O1947" s="36"/>
      <c r="P1947" s="36"/>
      <c r="Q1947" s="36"/>
      <c r="R1947" s="36"/>
      <c r="S1947" s="36"/>
    </row>
    <row r="1948" spans="2:19">
      <c r="B1948" s="6">
        <v>1977</v>
      </c>
      <c r="C1948" s="36"/>
      <c r="D1948" s="36">
        <v>479908.25</v>
      </c>
      <c r="E1948" s="36">
        <v>479908.25</v>
      </c>
      <c r="F1948" s="36">
        <v>479908.25</v>
      </c>
      <c r="G1948" s="36">
        <v>479908.25</v>
      </c>
      <c r="H1948" s="36">
        <v>479908.25</v>
      </c>
      <c r="I1948" s="36"/>
      <c r="J1948" s="36"/>
      <c r="K1948" s="36"/>
      <c r="L1948" s="36"/>
      <c r="M1948" s="36"/>
      <c r="N1948" s="36"/>
      <c r="O1948" s="36"/>
      <c r="P1948" s="36"/>
      <c r="Q1948" s="36"/>
      <c r="R1948" s="36"/>
      <c r="S1948" s="36"/>
    </row>
    <row r="1949" spans="2:19">
      <c r="B1949" s="6">
        <v>1976</v>
      </c>
      <c r="C1949" s="36"/>
      <c r="D1949" s="36">
        <v>190970.23999999999</v>
      </c>
      <c r="E1949" s="36">
        <v>190970.23999999999</v>
      </c>
      <c r="F1949" s="36">
        <v>190970.23999999999</v>
      </c>
      <c r="G1949" s="36">
        <v>190970.23999999999</v>
      </c>
      <c r="H1949" s="36">
        <v>190970.23999999999</v>
      </c>
      <c r="I1949" s="36"/>
      <c r="J1949" s="36"/>
      <c r="K1949" s="36"/>
      <c r="L1949" s="36"/>
      <c r="M1949" s="36"/>
      <c r="N1949" s="36"/>
      <c r="O1949" s="36"/>
      <c r="P1949" s="36"/>
      <c r="Q1949" s="36"/>
      <c r="R1949" s="36"/>
      <c r="S1949" s="36"/>
    </row>
    <row r="1950" spans="2:19">
      <c r="B1950" s="6">
        <v>1975</v>
      </c>
      <c r="C1950" s="36"/>
      <c r="D1950" s="36">
        <v>279074.58</v>
      </c>
      <c r="E1950" s="36">
        <v>279074.58</v>
      </c>
      <c r="F1950" s="36">
        <v>279074.58</v>
      </c>
      <c r="G1950" s="36">
        <v>279074.58</v>
      </c>
      <c r="H1950" s="36">
        <v>279074.58</v>
      </c>
      <c r="I1950" s="36"/>
      <c r="J1950" s="36"/>
      <c r="K1950" s="36"/>
      <c r="L1950" s="36"/>
      <c r="M1950" s="36"/>
      <c r="N1950" s="36"/>
      <c r="O1950" s="36"/>
      <c r="P1950" s="36"/>
      <c r="Q1950" s="36"/>
      <c r="R1950" s="36"/>
      <c r="S1950" s="36"/>
    </row>
    <row r="1951" spans="2:19">
      <c r="B1951" s="6">
        <v>1974</v>
      </c>
      <c r="C1951" s="36"/>
      <c r="D1951" s="36">
        <v>316675.78999999998</v>
      </c>
      <c r="E1951" s="36">
        <v>316675.78999999998</v>
      </c>
      <c r="F1951" s="36">
        <v>316675.78999999998</v>
      </c>
      <c r="G1951" s="36">
        <v>316675.78999999998</v>
      </c>
      <c r="H1951" s="36">
        <v>316675.78999999998</v>
      </c>
      <c r="I1951" s="36"/>
      <c r="J1951" s="36"/>
      <c r="K1951" s="36"/>
      <c r="L1951" s="36"/>
      <c r="M1951" s="36"/>
      <c r="N1951" s="36"/>
      <c r="O1951" s="36"/>
      <c r="P1951" s="36"/>
      <c r="Q1951" s="36"/>
      <c r="R1951" s="36"/>
      <c r="S1951" s="36"/>
    </row>
    <row r="1952" spans="2:19">
      <c r="B1952" s="6">
        <v>1973</v>
      </c>
      <c r="C1952" s="36"/>
      <c r="D1952" s="36">
        <v>248326.24</v>
      </c>
      <c r="E1952" s="36">
        <v>248326.24</v>
      </c>
      <c r="F1952" s="36">
        <v>248326.24</v>
      </c>
      <c r="G1952" s="36">
        <v>248326.24</v>
      </c>
      <c r="H1952" s="36">
        <v>248326.24</v>
      </c>
      <c r="I1952" s="36"/>
      <c r="J1952" s="36"/>
      <c r="K1952" s="36"/>
      <c r="L1952" s="36"/>
      <c r="M1952" s="36"/>
      <c r="N1952" s="36"/>
      <c r="O1952" s="36"/>
      <c r="P1952" s="36"/>
      <c r="Q1952" s="36"/>
      <c r="R1952" s="36"/>
      <c r="S1952" s="36"/>
    </row>
    <row r="1953" spans="2:19">
      <c r="B1953" s="6">
        <v>1972</v>
      </c>
      <c r="C1953" s="36"/>
      <c r="D1953" s="36">
        <v>304875.49</v>
      </c>
      <c r="E1953" s="36">
        <v>304875.49</v>
      </c>
      <c r="F1953" s="36">
        <v>304875.49</v>
      </c>
      <c r="G1953" s="36">
        <v>304875.49</v>
      </c>
      <c r="H1953" s="36">
        <v>304875.49</v>
      </c>
      <c r="I1953" s="36"/>
      <c r="J1953" s="36"/>
      <c r="K1953" s="36"/>
      <c r="L1953" s="36"/>
      <c r="M1953" s="36"/>
      <c r="N1953" s="36"/>
      <c r="O1953" s="36"/>
      <c r="P1953" s="36"/>
      <c r="Q1953" s="36"/>
      <c r="R1953" s="36"/>
      <c r="S1953" s="36"/>
    </row>
    <row r="1954" spans="2:19">
      <c r="B1954" s="6">
        <v>1971</v>
      </c>
      <c r="C1954" s="36"/>
      <c r="D1954" s="36">
        <v>148872.41</v>
      </c>
      <c r="E1954" s="36">
        <v>148872.41</v>
      </c>
      <c r="F1954" s="36">
        <v>148872.41</v>
      </c>
      <c r="G1954" s="36">
        <v>148872.41</v>
      </c>
      <c r="H1954" s="36">
        <v>148872.41</v>
      </c>
      <c r="I1954" s="36"/>
      <c r="J1954" s="36"/>
      <c r="K1954" s="36"/>
      <c r="L1954" s="36"/>
      <c r="M1954" s="36"/>
      <c r="N1954" s="36"/>
      <c r="O1954" s="36"/>
      <c r="P1954" s="36"/>
      <c r="Q1954" s="36"/>
      <c r="R1954" s="36"/>
      <c r="S1954" s="36"/>
    </row>
    <row r="1955" spans="2:19">
      <c r="B1955" s="6">
        <v>1970</v>
      </c>
      <c r="C1955" s="36"/>
      <c r="D1955" s="36">
        <v>590968.49</v>
      </c>
      <c r="E1955" s="36">
        <v>590968.49</v>
      </c>
      <c r="F1955" s="36">
        <v>590968.49</v>
      </c>
      <c r="G1955" s="36">
        <v>590968.49</v>
      </c>
      <c r="H1955" s="36">
        <v>590968.49</v>
      </c>
      <c r="I1955" s="36"/>
      <c r="J1955" s="36"/>
      <c r="K1955" s="36"/>
      <c r="L1955" s="36"/>
      <c r="M1955" s="36"/>
      <c r="N1955" s="36"/>
      <c r="O1955" s="36"/>
      <c r="P1955" s="36"/>
      <c r="Q1955" s="36"/>
      <c r="R1955" s="36"/>
      <c r="S1955" s="36"/>
    </row>
    <row r="1956" spans="2:19">
      <c r="B1956" s="6">
        <v>1969</v>
      </c>
      <c r="C1956" s="36"/>
      <c r="D1956" s="36">
        <v>212657.11</v>
      </c>
      <c r="E1956" s="36">
        <v>212657.11</v>
      </c>
      <c r="F1956" s="36">
        <v>212657.11</v>
      </c>
      <c r="G1956" s="36">
        <v>212657.11</v>
      </c>
      <c r="H1956" s="36">
        <v>212657.11</v>
      </c>
      <c r="I1956" s="36"/>
      <c r="J1956" s="36"/>
      <c r="K1956" s="36"/>
      <c r="L1956" s="36"/>
      <c r="M1956" s="36"/>
      <c r="N1956" s="36"/>
      <c r="O1956" s="36"/>
      <c r="P1956" s="36"/>
      <c r="Q1956" s="36"/>
      <c r="R1956" s="36"/>
      <c r="S1956" s="36"/>
    </row>
    <row r="1957" spans="2:19">
      <c r="B1957" s="6">
        <v>1968</v>
      </c>
      <c r="C1957" s="36"/>
      <c r="D1957" s="36">
        <v>141988.91</v>
      </c>
      <c r="E1957" s="36">
        <v>141988.91</v>
      </c>
      <c r="F1957" s="36">
        <v>141988.91</v>
      </c>
      <c r="G1957" s="36">
        <v>141988.91</v>
      </c>
      <c r="H1957" s="36">
        <v>141988.91</v>
      </c>
      <c r="I1957" s="36"/>
      <c r="J1957" s="36"/>
      <c r="K1957" s="36"/>
      <c r="L1957" s="36"/>
      <c r="M1957" s="36"/>
      <c r="N1957" s="36"/>
      <c r="O1957" s="36"/>
      <c r="P1957" s="36"/>
      <c r="Q1957" s="36"/>
      <c r="R1957" s="36"/>
      <c r="S1957" s="36"/>
    </row>
    <row r="1958" spans="2:19">
      <c r="B1958" s="6">
        <v>1967</v>
      </c>
      <c r="C1958" s="36"/>
      <c r="D1958" s="36">
        <v>272051.05</v>
      </c>
      <c r="E1958" s="36">
        <v>272051.05</v>
      </c>
      <c r="F1958" s="36">
        <v>272051.05</v>
      </c>
      <c r="G1958" s="36">
        <v>272051.05</v>
      </c>
      <c r="H1958" s="36">
        <v>272051.05</v>
      </c>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200</v>
      </c>
      <c r="B1996" s="7" t="s">
        <v>180</v>
      </c>
      <c r="C1996" s="8">
        <f>SUM(C1919:C1995)</f>
        <v>0</v>
      </c>
      <c r="D1996" s="8">
        <f>SUM(D1918:D1995)</f>
        <v>18420637.169999994</v>
      </c>
      <c r="E1996" s="8">
        <f>SUM(E1917:E1995)</f>
        <v>18448210.419999994</v>
      </c>
      <c r="F1996" s="8">
        <f>SUM(F1916:F1995)</f>
        <v>18510131.749999993</v>
      </c>
      <c r="G1996" s="8">
        <f>SUM(G1915:G1995)</f>
        <v>18557225.859999992</v>
      </c>
      <c r="H1996" s="8">
        <f>SUM(H1909:H1995)</f>
        <v>18564221.039999992</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201</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v>33853.050000000003</v>
      </c>
      <c r="I2009" s="36"/>
      <c r="J2009" s="36"/>
      <c r="K2009" s="36"/>
      <c r="L2009" s="36"/>
      <c r="M2009" s="36"/>
      <c r="N2009" s="36"/>
      <c r="O2009" s="36"/>
      <c r="P2009" s="36"/>
      <c r="Q2009" s="36"/>
      <c r="R2009" s="36"/>
      <c r="S2009" s="36"/>
    </row>
    <row r="2010" spans="1:19">
      <c r="B2010" s="6">
        <v>2010</v>
      </c>
      <c r="C2010" s="35"/>
      <c r="D2010" s="35"/>
      <c r="E2010" s="35"/>
      <c r="F2010" s="35"/>
      <c r="G2010" s="36">
        <v>74945.51999999999</v>
      </c>
      <c r="H2010" s="36">
        <v>74945.51999999999</v>
      </c>
      <c r="I2010" s="36"/>
      <c r="J2010" s="36"/>
      <c r="K2010" s="36"/>
      <c r="L2010" s="36"/>
      <c r="M2010" s="36"/>
      <c r="N2010" s="36"/>
      <c r="O2010" s="36"/>
      <c r="P2010" s="36"/>
      <c r="Q2010" s="36"/>
      <c r="R2010" s="36"/>
      <c r="S2010" s="36"/>
    </row>
    <row r="2011" spans="1:19">
      <c r="B2011" s="6">
        <v>2009</v>
      </c>
      <c r="C2011" s="35"/>
      <c r="D2011" s="35"/>
      <c r="E2011" s="35"/>
      <c r="F2011" s="36">
        <v>45950.16</v>
      </c>
      <c r="G2011" s="36">
        <v>45950.16</v>
      </c>
      <c r="H2011" s="36">
        <v>45950.16</v>
      </c>
      <c r="I2011" s="36"/>
      <c r="J2011" s="36"/>
      <c r="K2011" s="36"/>
      <c r="L2011" s="36"/>
      <c r="M2011" s="36"/>
      <c r="N2011" s="36"/>
      <c r="O2011" s="36"/>
      <c r="P2011" s="36"/>
      <c r="Q2011" s="36"/>
      <c r="R2011" s="36"/>
      <c r="S2011" s="36"/>
    </row>
    <row r="2012" spans="1:19">
      <c r="B2012" s="6">
        <v>2008</v>
      </c>
      <c r="C2012" s="35"/>
      <c r="D2012" s="35"/>
      <c r="E2012" s="36">
        <v>93528.72</v>
      </c>
      <c r="F2012" s="36">
        <v>93528.72</v>
      </c>
      <c r="G2012" s="36">
        <v>93528.72</v>
      </c>
      <c r="H2012" s="36">
        <v>93528.72</v>
      </c>
      <c r="I2012" s="36"/>
      <c r="J2012" s="36"/>
      <c r="K2012" s="36"/>
      <c r="L2012" s="36"/>
      <c r="M2012" s="36"/>
      <c r="N2012" s="36"/>
      <c r="O2012" s="36"/>
      <c r="P2012" s="36"/>
      <c r="Q2012" s="36"/>
      <c r="R2012" s="36"/>
      <c r="S2012" s="36"/>
    </row>
    <row r="2013" spans="1:19">
      <c r="B2013" s="6">
        <v>2007</v>
      </c>
      <c r="C2013" s="35"/>
      <c r="D2013" s="36">
        <v>47674.33</v>
      </c>
      <c r="E2013" s="36">
        <v>47674.33</v>
      </c>
      <c r="F2013" s="36">
        <v>47674.33</v>
      </c>
      <c r="G2013" s="36">
        <v>47674.33</v>
      </c>
      <c r="H2013" s="36">
        <v>47674.33</v>
      </c>
      <c r="I2013" s="36"/>
      <c r="J2013" s="36"/>
      <c r="K2013" s="36"/>
      <c r="L2013" s="36"/>
      <c r="M2013" s="36"/>
      <c r="N2013" s="36"/>
      <c r="O2013" s="36"/>
      <c r="P2013" s="36"/>
      <c r="Q2013" s="36"/>
      <c r="R2013" s="36"/>
      <c r="S2013" s="36"/>
    </row>
    <row r="2014" spans="1:19">
      <c r="B2014" s="6">
        <v>2006</v>
      </c>
      <c r="C2014" s="36"/>
      <c r="D2014" s="36">
        <v>153116.6</v>
      </c>
      <c r="E2014" s="36">
        <v>153116.6</v>
      </c>
      <c r="F2014" s="36">
        <v>153116.6</v>
      </c>
      <c r="G2014" s="36">
        <v>153116.6</v>
      </c>
      <c r="H2014" s="36">
        <v>153116.6</v>
      </c>
      <c r="I2014" s="36"/>
      <c r="J2014" s="36"/>
      <c r="K2014" s="36"/>
      <c r="L2014" s="36"/>
      <c r="M2014" s="36"/>
      <c r="N2014" s="36"/>
      <c r="O2014" s="36"/>
      <c r="P2014" s="36"/>
      <c r="Q2014" s="36"/>
      <c r="R2014" s="36"/>
      <c r="S2014" s="36"/>
    </row>
    <row r="2015" spans="1:19">
      <c r="B2015" s="6">
        <v>2005</v>
      </c>
      <c r="C2015" s="36"/>
      <c r="D2015" s="36">
        <v>82854.709999999992</v>
      </c>
      <c r="E2015" s="36">
        <v>82854.709999999992</v>
      </c>
      <c r="F2015" s="36">
        <v>82854.709999999992</v>
      </c>
      <c r="G2015" s="36">
        <v>82854.709999999992</v>
      </c>
      <c r="H2015" s="36">
        <v>82854.709999999992</v>
      </c>
      <c r="I2015" s="36"/>
      <c r="J2015" s="36"/>
      <c r="K2015" s="36"/>
      <c r="L2015" s="36"/>
      <c r="M2015" s="36"/>
      <c r="N2015" s="36"/>
      <c r="O2015" s="36"/>
      <c r="P2015" s="36"/>
      <c r="Q2015" s="36"/>
      <c r="R2015" s="36"/>
      <c r="S2015" s="36"/>
    </row>
    <row r="2016" spans="1:19">
      <c r="B2016" s="6">
        <v>2004</v>
      </c>
      <c r="C2016" s="36"/>
      <c r="D2016" s="36">
        <v>178730.02</v>
      </c>
      <c r="E2016" s="36">
        <v>178730.02</v>
      </c>
      <c r="F2016" s="36">
        <v>178730.02</v>
      </c>
      <c r="G2016" s="36">
        <v>178730.02</v>
      </c>
      <c r="H2016" s="36">
        <v>178730.02</v>
      </c>
      <c r="I2016" s="36"/>
      <c r="J2016" s="36"/>
      <c r="K2016" s="36"/>
      <c r="L2016" s="36"/>
      <c r="M2016" s="36"/>
      <c r="N2016" s="36"/>
      <c r="O2016" s="36"/>
      <c r="P2016" s="36"/>
      <c r="Q2016" s="36"/>
      <c r="R2016" s="36"/>
      <c r="S2016" s="36"/>
    </row>
    <row r="2017" spans="2:19">
      <c r="B2017" s="6">
        <v>2003</v>
      </c>
      <c r="C2017" s="36"/>
      <c r="D2017" s="36">
        <v>72350.45</v>
      </c>
      <c r="E2017" s="36">
        <v>72350.45</v>
      </c>
      <c r="F2017" s="36">
        <v>72350.45</v>
      </c>
      <c r="G2017" s="36">
        <v>72350.45</v>
      </c>
      <c r="H2017" s="36">
        <v>72350.45</v>
      </c>
      <c r="I2017" s="36"/>
      <c r="J2017" s="36"/>
      <c r="K2017" s="36"/>
      <c r="L2017" s="36"/>
      <c r="M2017" s="36"/>
      <c r="N2017" s="36"/>
      <c r="O2017" s="36"/>
      <c r="P2017" s="36"/>
      <c r="Q2017" s="36"/>
      <c r="R2017" s="36"/>
      <c r="S2017" s="36"/>
    </row>
    <row r="2018" spans="2:19">
      <c r="B2018" s="6">
        <v>2002</v>
      </c>
      <c r="C2018" s="36"/>
      <c r="D2018" s="36">
        <v>310699.70999999996</v>
      </c>
      <c r="E2018" s="36">
        <v>310699.70999999996</v>
      </c>
      <c r="F2018" s="36">
        <v>310699.70999999996</v>
      </c>
      <c r="G2018" s="36">
        <v>310699.70999999996</v>
      </c>
      <c r="H2018" s="36">
        <v>310699.70999999996</v>
      </c>
      <c r="I2018" s="36"/>
      <c r="J2018" s="36"/>
      <c r="K2018" s="36"/>
      <c r="L2018" s="36"/>
      <c r="M2018" s="36"/>
      <c r="N2018" s="36"/>
      <c r="O2018" s="36"/>
      <c r="P2018" s="36"/>
      <c r="Q2018" s="36"/>
      <c r="R2018" s="36"/>
      <c r="S2018" s="36"/>
    </row>
    <row r="2019" spans="2:19">
      <c r="B2019" s="6">
        <v>2001</v>
      </c>
      <c r="C2019" s="36"/>
      <c r="D2019" s="36">
        <v>122129.9</v>
      </c>
      <c r="E2019" s="36">
        <v>122129.9</v>
      </c>
      <c r="F2019" s="36">
        <v>122129.9</v>
      </c>
      <c r="G2019" s="36">
        <v>122129.9</v>
      </c>
      <c r="H2019" s="36">
        <v>122129.9</v>
      </c>
      <c r="I2019" s="36"/>
      <c r="J2019" s="36"/>
      <c r="K2019" s="36"/>
      <c r="L2019" s="36"/>
      <c r="M2019" s="36"/>
      <c r="N2019" s="36"/>
      <c r="O2019" s="36"/>
      <c r="P2019" s="36"/>
      <c r="Q2019" s="36"/>
      <c r="R2019" s="36"/>
      <c r="S2019" s="36"/>
    </row>
    <row r="2020" spans="2:19">
      <c r="B2020" s="6">
        <v>2000</v>
      </c>
      <c r="C2020" s="36"/>
      <c r="D2020" s="36">
        <v>303292.08999999997</v>
      </c>
      <c r="E2020" s="36">
        <v>303292.08999999997</v>
      </c>
      <c r="F2020" s="36">
        <v>303292.08999999997</v>
      </c>
      <c r="G2020" s="36">
        <v>303292.08999999997</v>
      </c>
      <c r="H2020" s="36">
        <v>303292.08999999997</v>
      </c>
      <c r="I2020" s="36"/>
      <c r="J2020" s="36"/>
      <c r="K2020" s="36"/>
      <c r="L2020" s="36"/>
      <c r="M2020" s="36"/>
      <c r="N2020" s="36"/>
      <c r="O2020" s="36"/>
      <c r="P2020" s="36"/>
      <c r="Q2020" s="36"/>
      <c r="R2020" s="36"/>
      <c r="S2020" s="36"/>
    </row>
    <row r="2021" spans="2:19">
      <c r="B2021" s="6">
        <v>1999</v>
      </c>
      <c r="C2021" s="36"/>
      <c r="D2021" s="36">
        <v>369118.43</v>
      </c>
      <c r="E2021" s="36">
        <v>369118.43</v>
      </c>
      <c r="F2021" s="36">
        <v>369118.43</v>
      </c>
      <c r="G2021" s="36">
        <v>369118.43</v>
      </c>
      <c r="H2021" s="36">
        <v>369118.43</v>
      </c>
      <c r="I2021" s="36"/>
      <c r="J2021" s="36"/>
      <c r="K2021" s="36"/>
      <c r="L2021" s="36"/>
      <c r="M2021" s="36"/>
      <c r="N2021" s="36"/>
      <c r="O2021" s="36"/>
      <c r="P2021" s="36"/>
      <c r="Q2021" s="36"/>
      <c r="R2021" s="36"/>
      <c r="S2021" s="36"/>
    </row>
    <row r="2022" spans="2:19">
      <c r="B2022" s="6">
        <v>1998</v>
      </c>
      <c r="C2022" s="36"/>
      <c r="D2022" s="36">
        <v>961108.16999999993</v>
      </c>
      <c r="E2022" s="36">
        <v>961108.16999999993</v>
      </c>
      <c r="F2022" s="36">
        <v>961108.16999999993</v>
      </c>
      <c r="G2022" s="36">
        <v>961108.16999999993</v>
      </c>
      <c r="H2022" s="36">
        <v>961108.16999999993</v>
      </c>
      <c r="I2022" s="36"/>
      <c r="J2022" s="36"/>
      <c r="K2022" s="36"/>
      <c r="L2022" s="36"/>
      <c r="M2022" s="36"/>
      <c r="N2022" s="36"/>
      <c r="O2022" s="36"/>
      <c r="P2022" s="36"/>
      <c r="Q2022" s="36"/>
      <c r="R2022" s="36"/>
      <c r="S2022" s="36"/>
    </row>
    <row r="2023" spans="2:19">
      <c r="B2023" s="6">
        <v>1997</v>
      </c>
      <c r="C2023" s="36"/>
      <c r="D2023" s="36">
        <v>1216424.3799999999</v>
      </c>
      <c r="E2023" s="36">
        <v>1216424.3799999999</v>
      </c>
      <c r="F2023" s="36">
        <v>1216424.3799999999</v>
      </c>
      <c r="G2023" s="36">
        <v>1216424.3799999999</v>
      </c>
      <c r="H2023" s="36">
        <v>1216424.3799999999</v>
      </c>
      <c r="I2023" s="36"/>
      <c r="J2023" s="36"/>
      <c r="K2023" s="36"/>
      <c r="L2023" s="36"/>
      <c r="M2023" s="36"/>
      <c r="N2023" s="36"/>
      <c r="O2023" s="36"/>
      <c r="P2023" s="36"/>
      <c r="Q2023" s="36"/>
      <c r="R2023" s="36"/>
      <c r="S2023" s="36"/>
    </row>
    <row r="2024" spans="2:19">
      <c r="B2024" s="6">
        <v>1996</v>
      </c>
      <c r="C2024" s="36"/>
      <c r="D2024" s="36">
        <v>941928.54</v>
      </c>
      <c r="E2024" s="36">
        <v>941928.54</v>
      </c>
      <c r="F2024" s="36">
        <v>941928.54</v>
      </c>
      <c r="G2024" s="36">
        <v>941928.54</v>
      </c>
      <c r="H2024" s="36">
        <v>941928.54</v>
      </c>
      <c r="I2024" s="36"/>
      <c r="J2024" s="36"/>
      <c r="K2024" s="36"/>
      <c r="L2024" s="36"/>
      <c r="M2024" s="36"/>
      <c r="N2024" s="36"/>
      <c r="O2024" s="36"/>
      <c r="P2024" s="36"/>
      <c r="Q2024" s="36"/>
      <c r="R2024" s="36"/>
      <c r="S2024" s="36"/>
    </row>
    <row r="2025" spans="2:19">
      <c r="B2025" s="6">
        <v>1995</v>
      </c>
      <c r="C2025" s="36"/>
      <c r="D2025" s="36">
        <v>761687.54999999993</v>
      </c>
      <c r="E2025" s="36">
        <v>761687.54999999993</v>
      </c>
      <c r="F2025" s="36">
        <v>761687.54999999993</v>
      </c>
      <c r="G2025" s="36">
        <v>761687.54999999993</v>
      </c>
      <c r="H2025" s="36">
        <v>761687.54999999993</v>
      </c>
      <c r="I2025" s="36"/>
      <c r="J2025" s="36"/>
      <c r="K2025" s="36"/>
      <c r="L2025" s="36"/>
      <c r="M2025" s="36"/>
      <c r="N2025" s="36"/>
      <c r="O2025" s="36"/>
      <c r="P2025" s="36"/>
      <c r="Q2025" s="36"/>
      <c r="R2025" s="36"/>
      <c r="S2025" s="36"/>
    </row>
    <row r="2026" spans="2:19">
      <c r="B2026" s="6">
        <v>1994</v>
      </c>
      <c r="C2026" s="36"/>
      <c r="D2026" s="36">
        <v>622591.66</v>
      </c>
      <c r="E2026" s="36">
        <v>622591.66</v>
      </c>
      <c r="F2026" s="36">
        <v>622591.66</v>
      </c>
      <c r="G2026" s="36">
        <v>622591.66</v>
      </c>
      <c r="H2026" s="36">
        <v>622591.66</v>
      </c>
      <c r="I2026" s="36"/>
      <c r="J2026" s="36"/>
      <c r="K2026" s="36"/>
      <c r="L2026" s="36"/>
      <c r="M2026" s="36"/>
      <c r="N2026" s="36"/>
      <c r="O2026" s="36"/>
      <c r="P2026" s="36"/>
      <c r="Q2026" s="36"/>
      <c r="R2026" s="36"/>
      <c r="S2026" s="36"/>
    </row>
    <row r="2027" spans="2:19">
      <c r="B2027" s="6">
        <v>1993</v>
      </c>
      <c r="C2027" s="36"/>
      <c r="D2027" s="36">
        <v>87229.55</v>
      </c>
      <c r="E2027" s="36">
        <v>87229.55</v>
      </c>
      <c r="F2027" s="36">
        <v>87229.55</v>
      </c>
      <c r="G2027" s="36">
        <v>87229.55</v>
      </c>
      <c r="H2027" s="36">
        <v>87229.55</v>
      </c>
      <c r="I2027" s="36"/>
      <c r="J2027" s="36"/>
      <c r="K2027" s="36"/>
      <c r="L2027" s="36"/>
      <c r="M2027" s="36"/>
      <c r="N2027" s="36"/>
      <c r="O2027" s="36"/>
      <c r="P2027" s="36"/>
      <c r="Q2027" s="36"/>
      <c r="R2027" s="36"/>
      <c r="S2027" s="36"/>
    </row>
    <row r="2028" spans="2:19">
      <c r="B2028" s="6">
        <v>1992</v>
      </c>
      <c r="C2028" s="36"/>
      <c r="D2028" s="36">
        <v>128859.38</v>
      </c>
      <c r="E2028" s="36">
        <v>128859.38</v>
      </c>
      <c r="F2028" s="36">
        <v>128859.38</v>
      </c>
      <c r="G2028" s="36">
        <v>128859.38</v>
      </c>
      <c r="H2028" s="36">
        <v>128859.38</v>
      </c>
      <c r="I2028" s="36"/>
      <c r="J2028" s="36"/>
      <c r="K2028" s="36"/>
      <c r="L2028" s="36"/>
      <c r="M2028" s="36"/>
      <c r="N2028" s="36"/>
      <c r="O2028" s="36"/>
      <c r="P2028" s="36"/>
      <c r="Q2028" s="36"/>
      <c r="R2028" s="36"/>
      <c r="S2028" s="36"/>
    </row>
    <row r="2029" spans="2:19">
      <c r="B2029" s="6">
        <v>1991</v>
      </c>
      <c r="C2029" s="36"/>
      <c r="D2029" s="36">
        <v>652498.31999999995</v>
      </c>
      <c r="E2029" s="36">
        <v>652498.31999999995</v>
      </c>
      <c r="F2029" s="36">
        <v>652498.31999999995</v>
      </c>
      <c r="G2029" s="36">
        <v>652498.31999999995</v>
      </c>
      <c r="H2029" s="36">
        <v>652498.31999999995</v>
      </c>
      <c r="I2029" s="36"/>
      <c r="J2029" s="36"/>
      <c r="K2029" s="36"/>
      <c r="L2029" s="36"/>
      <c r="M2029" s="36"/>
      <c r="N2029" s="36"/>
      <c r="O2029" s="36"/>
      <c r="P2029" s="36"/>
      <c r="Q2029" s="36"/>
      <c r="R2029" s="36"/>
      <c r="S2029" s="36"/>
    </row>
    <row r="2030" spans="2:19">
      <c r="B2030" s="6">
        <v>1990</v>
      </c>
      <c r="C2030" s="36"/>
      <c r="D2030" s="36">
        <v>743628.52</v>
      </c>
      <c r="E2030" s="36">
        <v>743628.52</v>
      </c>
      <c r="F2030" s="36">
        <v>743628.52</v>
      </c>
      <c r="G2030" s="36">
        <v>743628.52</v>
      </c>
      <c r="H2030" s="36">
        <v>743628.52</v>
      </c>
      <c r="I2030" s="36"/>
      <c r="J2030" s="36"/>
      <c r="K2030" s="36"/>
      <c r="L2030" s="36"/>
      <c r="M2030" s="36"/>
      <c r="N2030" s="36"/>
      <c r="O2030" s="36"/>
      <c r="P2030" s="36"/>
      <c r="Q2030" s="36"/>
      <c r="R2030" s="36"/>
      <c r="S2030" s="36"/>
    </row>
    <row r="2031" spans="2:19">
      <c r="B2031" s="6">
        <v>1989</v>
      </c>
      <c r="C2031" s="36"/>
      <c r="D2031" s="36">
        <v>1673400.99</v>
      </c>
      <c r="E2031" s="36">
        <v>1673400.99</v>
      </c>
      <c r="F2031" s="36">
        <v>1673400.99</v>
      </c>
      <c r="G2031" s="36">
        <v>1673400.99</v>
      </c>
      <c r="H2031" s="36">
        <v>1673400.99</v>
      </c>
      <c r="I2031" s="36"/>
      <c r="J2031" s="36"/>
      <c r="K2031" s="36"/>
      <c r="L2031" s="36"/>
      <c r="M2031" s="36"/>
      <c r="N2031" s="36"/>
      <c r="O2031" s="36"/>
      <c r="P2031" s="36"/>
      <c r="Q2031" s="36"/>
      <c r="R2031" s="36"/>
      <c r="S2031" s="36"/>
    </row>
    <row r="2032" spans="2:19">
      <c r="B2032" s="6">
        <v>1988</v>
      </c>
      <c r="C2032" s="36"/>
      <c r="D2032" s="36">
        <v>1783329.24</v>
      </c>
      <c r="E2032" s="36">
        <v>1783329.24</v>
      </c>
      <c r="F2032" s="36">
        <v>1783329.24</v>
      </c>
      <c r="G2032" s="36">
        <v>1783329.24</v>
      </c>
      <c r="H2032" s="36">
        <v>1783329.24</v>
      </c>
      <c r="I2032" s="36"/>
      <c r="J2032" s="36"/>
      <c r="K2032" s="36"/>
      <c r="L2032" s="36"/>
      <c r="M2032" s="36"/>
      <c r="N2032" s="36"/>
      <c r="O2032" s="36"/>
      <c r="P2032" s="36"/>
      <c r="Q2032" s="36"/>
      <c r="R2032" s="36"/>
      <c r="S2032" s="36"/>
    </row>
    <row r="2033" spans="2:19">
      <c r="B2033" s="6">
        <v>1987</v>
      </c>
      <c r="C2033" s="36"/>
      <c r="D2033" s="36">
        <v>667494.80000000005</v>
      </c>
      <c r="E2033" s="36">
        <v>667494.80000000005</v>
      </c>
      <c r="F2033" s="36">
        <v>667494.80000000005</v>
      </c>
      <c r="G2033" s="36">
        <v>667494.80000000005</v>
      </c>
      <c r="H2033" s="36">
        <v>667494.80000000005</v>
      </c>
      <c r="I2033" s="36"/>
      <c r="J2033" s="36"/>
      <c r="K2033" s="36"/>
      <c r="L2033" s="36"/>
      <c r="M2033" s="36"/>
      <c r="N2033" s="36"/>
      <c r="O2033" s="36"/>
      <c r="P2033" s="36"/>
      <c r="Q2033" s="36"/>
      <c r="R2033" s="36"/>
      <c r="S2033" s="36"/>
    </row>
    <row r="2034" spans="2:19">
      <c r="B2034" s="6">
        <v>1986</v>
      </c>
      <c r="C2034" s="36"/>
      <c r="D2034" s="36">
        <v>506570.39</v>
      </c>
      <c r="E2034" s="36">
        <v>506570.39</v>
      </c>
      <c r="F2034" s="36">
        <v>506570.39</v>
      </c>
      <c r="G2034" s="36">
        <v>506570.39</v>
      </c>
      <c r="H2034" s="36">
        <v>506570.39</v>
      </c>
      <c r="I2034" s="36"/>
      <c r="J2034" s="36"/>
      <c r="K2034" s="36"/>
      <c r="L2034" s="36"/>
      <c r="M2034" s="36"/>
      <c r="N2034" s="36"/>
      <c r="O2034" s="36"/>
      <c r="P2034" s="36"/>
      <c r="Q2034" s="36"/>
      <c r="R2034" s="36"/>
      <c r="S2034" s="36"/>
    </row>
    <row r="2035" spans="2:19">
      <c r="B2035" s="6">
        <v>1985</v>
      </c>
      <c r="C2035" s="36"/>
      <c r="D2035" s="36">
        <v>966269.16</v>
      </c>
      <c r="E2035" s="36">
        <v>966269.16</v>
      </c>
      <c r="F2035" s="36">
        <v>966269.16</v>
      </c>
      <c r="G2035" s="36">
        <v>966269.16</v>
      </c>
      <c r="H2035" s="36">
        <v>966269.16</v>
      </c>
      <c r="I2035" s="36"/>
      <c r="J2035" s="36"/>
      <c r="K2035" s="36"/>
      <c r="L2035" s="36"/>
      <c r="M2035" s="36"/>
      <c r="N2035" s="36"/>
      <c r="O2035" s="36"/>
      <c r="P2035" s="36"/>
      <c r="Q2035" s="36"/>
      <c r="R2035" s="36"/>
      <c r="S2035" s="36"/>
    </row>
    <row r="2036" spans="2:19">
      <c r="B2036" s="6">
        <v>1984</v>
      </c>
      <c r="C2036" s="36"/>
      <c r="D2036" s="36">
        <v>1027286.9</v>
      </c>
      <c r="E2036" s="36">
        <v>1027286.9</v>
      </c>
      <c r="F2036" s="36">
        <v>1027286.9</v>
      </c>
      <c r="G2036" s="36">
        <v>1027286.9</v>
      </c>
      <c r="H2036" s="36">
        <v>1027286.9</v>
      </c>
      <c r="I2036" s="36"/>
      <c r="J2036" s="36"/>
      <c r="K2036" s="36"/>
      <c r="L2036" s="36"/>
      <c r="M2036" s="36"/>
      <c r="N2036" s="36"/>
      <c r="O2036" s="36"/>
      <c r="P2036" s="36"/>
      <c r="Q2036" s="36"/>
      <c r="R2036" s="36"/>
      <c r="S2036" s="36"/>
    </row>
    <row r="2037" spans="2:19">
      <c r="B2037" s="6">
        <v>1983</v>
      </c>
      <c r="C2037" s="36"/>
      <c r="D2037" s="36">
        <v>939842.5</v>
      </c>
      <c r="E2037" s="36">
        <v>939842.5</v>
      </c>
      <c r="F2037" s="36">
        <v>939842.5</v>
      </c>
      <c r="G2037" s="36">
        <v>939842.5</v>
      </c>
      <c r="H2037" s="36">
        <v>939842.5</v>
      </c>
      <c r="I2037" s="36"/>
      <c r="J2037" s="36"/>
      <c r="K2037" s="36"/>
      <c r="L2037" s="36"/>
      <c r="M2037" s="36"/>
      <c r="N2037" s="36"/>
      <c r="O2037" s="36"/>
      <c r="P2037" s="36"/>
      <c r="Q2037" s="36"/>
      <c r="R2037" s="36"/>
      <c r="S2037" s="36"/>
    </row>
    <row r="2038" spans="2:19">
      <c r="B2038" s="6">
        <v>1982</v>
      </c>
      <c r="C2038" s="36"/>
      <c r="D2038" s="36">
        <v>656719.82999999996</v>
      </c>
      <c r="E2038" s="36">
        <v>656719.82999999996</v>
      </c>
      <c r="F2038" s="36">
        <v>656719.82999999996</v>
      </c>
      <c r="G2038" s="36">
        <v>656719.82999999996</v>
      </c>
      <c r="H2038" s="36">
        <v>656719.82999999996</v>
      </c>
      <c r="I2038" s="36"/>
      <c r="J2038" s="36"/>
      <c r="K2038" s="36"/>
      <c r="L2038" s="36"/>
      <c r="M2038" s="36"/>
      <c r="N2038" s="36"/>
      <c r="O2038" s="36"/>
      <c r="P2038" s="36"/>
      <c r="Q2038" s="36"/>
      <c r="R2038" s="36"/>
      <c r="S2038" s="36"/>
    </row>
    <row r="2039" spans="2:19">
      <c r="B2039" s="6">
        <v>1981</v>
      </c>
      <c r="C2039" s="36"/>
      <c r="D2039" s="36">
        <v>733900.80000000005</v>
      </c>
      <c r="E2039" s="36">
        <v>733900.80000000005</v>
      </c>
      <c r="F2039" s="36">
        <v>733900.80000000005</v>
      </c>
      <c r="G2039" s="36">
        <v>733900.80000000005</v>
      </c>
      <c r="H2039" s="36">
        <v>733900.80000000005</v>
      </c>
      <c r="I2039" s="36"/>
      <c r="J2039" s="36"/>
      <c r="K2039" s="36"/>
      <c r="L2039" s="36"/>
      <c r="M2039" s="36"/>
      <c r="N2039" s="36"/>
      <c r="O2039" s="36"/>
      <c r="P2039" s="36"/>
      <c r="Q2039" s="36"/>
      <c r="R2039" s="36"/>
      <c r="S2039" s="36"/>
    </row>
    <row r="2040" spans="2:19">
      <c r="B2040" s="6">
        <v>1980</v>
      </c>
      <c r="C2040" s="36"/>
      <c r="D2040" s="36">
        <v>784114.63</v>
      </c>
      <c r="E2040" s="36">
        <v>784114.63</v>
      </c>
      <c r="F2040" s="36">
        <v>784114.63</v>
      </c>
      <c r="G2040" s="36">
        <v>784114.63</v>
      </c>
      <c r="H2040" s="36">
        <v>784114.63</v>
      </c>
      <c r="I2040" s="36"/>
      <c r="J2040" s="36"/>
      <c r="K2040" s="36"/>
      <c r="L2040" s="36"/>
      <c r="M2040" s="36"/>
      <c r="N2040" s="36"/>
      <c r="O2040" s="36"/>
      <c r="P2040" s="36"/>
      <c r="Q2040" s="36"/>
      <c r="R2040" s="36"/>
      <c r="S2040" s="36"/>
    </row>
    <row r="2041" spans="2:19">
      <c r="B2041" s="6">
        <v>1979</v>
      </c>
      <c r="C2041" s="36"/>
      <c r="D2041" s="36">
        <v>504763.56</v>
      </c>
      <c r="E2041" s="36">
        <v>504763.56</v>
      </c>
      <c r="F2041" s="36">
        <v>504763.56</v>
      </c>
      <c r="G2041" s="36">
        <v>504763.56</v>
      </c>
      <c r="H2041" s="36">
        <v>504763.56</v>
      </c>
      <c r="I2041" s="36"/>
      <c r="J2041" s="36"/>
      <c r="K2041" s="36"/>
      <c r="L2041" s="36"/>
      <c r="M2041" s="36"/>
      <c r="N2041" s="36"/>
      <c r="O2041" s="36"/>
      <c r="P2041" s="36"/>
      <c r="Q2041" s="36"/>
      <c r="R2041" s="36"/>
      <c r="S2041" s="36"/>
    </row>
    <row r="2042" spans="2:19">
      <c r="B2042" s="6">
        <v>1978</v>
      </c>
      <c r="C2042" s="36"/>
      <c r="D2042" s="36">
        <v>350881.82</v>
      </c>
      <c r="E2042" s="36">
        <v>350881.82</v>
      </c>
      <c r="F2042" s="36">
        <v>350881.82</v>
      </c>
      <c r="G2042" s="36">
        <v>350881.82</v>
      </c>
      <c r="H2042" s="36">
        <v>350881.82</v>
      </c>
      <c r="I2042" s="36"/>
      <c r="J2042" s="36"/>
      <c r="K2042" s="36"/>
      <c r="L2042" s="36"/>
      <c r="M2042" s="36"/>
      <c r="N2042" s="36"/>
      <c r="O2042" s="36"/>
      <c r="P2042" s="36"/>
      <c r="Q2042" s="36"/>
      <c r="R2042" s="36"/>
      <c r="S2042" s="36"/>
    </row>
    <row r="2043" spans="2:19">
      <c r="B2043" s="6">
        <v>1977</v>
      </c>
      <c r="C2043" s="36"/>
      <c r="D2043" s="36">
        <v>366993.95</v>
      </c>
      <c r="E2043" s="36">
        <v>366993.95</v>
      </c>
      <c r="F2043" s="36">
        <v>366993.95</v>
      </c>
      <c r="G2043" s="36">
        <v>366993.95</v>
      </c>
      <c r="H2043" s="36">
        <v>366993.95</v>
      </c>
      <c r="I2043" s="36"/>
      <c r="J2043" s="36"/>
      <c r="K2043" s="36"/>
      <c r="L2043" s="36"/>
      <c r="M2043" s="36"/>
      <c r="N2043" s="36"/>
      <c r="O2043" s="36"/>
      <c r="P2043" s="36"/>
      <c r="Q2043" s="36"/>
      <c r="R2043" s="36"/>
      <c r="S2043" s="36"/>
    </row>
    <row r="2044" spans="2:19">
      <c r="B2044" s="6">
        <v>1976</v>
      </c>
      <c r="C2044" s="36"/>
      <c r="D2044" s="36">
        <v>158760.54999999999</v>
      </c>
      <c r="E2044" s="36">
        <v>158760.54999999999</v>
      </c>
      <c r="F2044" s="36">
        <v>158760.54999999999</v>
      </c>
      <c r="G2044" s="36">
        <v>158760.54999999999</v>
      </c>
      <c r="H2044" s="36">
        <v>158760.54999999999</v>
      </c>
      <c r="I2044" s="36"/>
      <c r="J2044" s="36"/>
      <c r="K2044" s="36"/>
      <c r="L2044" s="36"/>
      <c r="M2044" s="36"/>
      <c r="N2044" s="36"/>
      <c r="O2044" s="36"/>
      <c r="P2044" s="36"/>
      <c r="Q2044" s="36"/>
      <c r="R2044" s="36"/>
      <c r="S2044" s="36"/>
    </row>
    <row r="2045" spans="2:19">
      <c r="B2045" s="6">
        <v>1975</v>
      </c>
      <c r="C2045" s="36"/>
      <c r="D2045" s="36">
        <v>346499.86</v>
      </c>
      <c r="E2045" s="36">
        <v>346499.86</v>
      </c>
      <c r="F2045" s="36">
        <v>346499.86</v>
      </c>
      <c r="G2045" s="36">
        <v>346499.86</v>
      </c>
      <c r="H2045" s="36">
        <v>346499.86</v>
      </c>
      <c r="I2045" s="36"/>
      <c r="J2045" s="36"/>
      <c r="K2045" s="36"/>
      <c r="L2045" s="36"/>
      <c r="M2045" s="36"/>
      <c r="N2045" s="36"/>
      <c r="O2045" s="36"/>
      <c r="P2045" s="36"/>
      <c r="Q2045" s="36"/>
      <c r="R2045" s="36"/>
      <c r="S2045" s="36"/>
    </row>
    <row r="2046" spans="2:19">
      <c r="B2046" s="6">
        <v>1974</v>
      </c>
      <c r="C2046" s="36"/>
      <c r="D2046" s="36">
        <v>488865.22</v>
      </c>
      <c r="E2046" s="36">
        <v>488865.22</v>
      </c>
      <c r="F2046" s="36">
        <v>488865.22</v>
      </c>
      <c r="G2046" s="36">
        <v>488865.22</v>
      </c>
      <c r="H2046" s="36">
        <v>488865.22</v>
      </c>
      <c r="I2046" s="36"/>
      <c r="J2046" s="36"/>
      <c r="K2046" s="36"/>
      <c r="L2046" s="36"/>
      <c r="M2046" s="36"/>
      <c r="N2046" s="36"/>
      <c r="O2046" s="36"/>
      <c r="P2046" s="36"/>
      <c r="Q2046" s="36"/>
      <c r="R2046" s="36"/>
      <c r="S2046" s="36"/>
    </row>
    <row r="2047" spans="2:19">
      <c r="B2047" s="6">
        <v>1973</v>
      </c>
      <c r="C2047" s="36"/>
      <c r="D2047" s="36">
        <v>479569.91999999998</v>
      </c>
      <c r="E2047" s="36">
        <v>479569.91999999998</v>
      </c>
      <c r="F2047" s="36">
        <v>479569.91999999998</v>
      </c>
      <c r="G2047" s="36">
        <v>479569.91999999998</v>
      </c>
      <c r="H2047" s="36">
        <v>479569.91999999998</v>
      </c>
      <c r="I2047" s="36"/>
      <c r="J2047" s="36"/>
      <c r="K2047" s="36"/>
      <c r="L2047" s="36"/>
      <c r="M2047" s="36"/>
      <c r="N2047" s="36"/>
      <c r="O2047" s="36"/>
      <c r="P2047" s="36"/>
      <c r="Q2047" s="36"/>
      <c r="R2047" s="36"/>
      <c r="S2047" s="36"/>
    </row>
    <row r="2048" spans="2:19">
      <c r="B2048" s="6">
        <v>1972</v>
      </c>
      <c r="C2048" s="36"/>
      <c r="D2048" s="36">
        <v>440950.06</v>
      </c>
      <c r="E2048" s="36">
        <v>440950.06</v>
      </c>
      <c r="F2048" s="36">
        <v>440950.06</v>
      </c>
      <c r="G2048" s="36">
        <v>440950.06</v>
      </c>
      <c r="H2048" s="36">
        <v>440950.06</v>
      </c>
      <c r="I2048" s="36"/>
      <c r="J2048" s="36"/>
      <c r="K2048" s="36"/>
      <c r="L2048" s="36"/>
      <c r="M2048" s="36"/>
      <c r="N2048" s="36"/>
      <c r="O2048" s="36"/>
      <c r="P2048" s="36"/>
      <c r="Q2048" s="36"/>
      <c r="R2048" s="36"/>
      <c r="S2048" s="36"/>
    </row>
    <row r="2049" spans="2:19">
      <c r="B2049" s="6">
        <v>1971</v>
      </c>
      <c r="C2049" s="36"/>
      <c r="D2049" s="36">
        <v>510565.07</v>
      </c>
      <c r="E2049" s="36">
        <v>510565.07</v>
      </c>
      <c r="F2049" s="36">
        <v>510565.07</v>
      </c>
      <c r="G2049" s="36">
        <v>510565.07</v>
      </c>
      <c r="H2049" s="36">
        <v>510565.07</v>
      </c>
      <c r="I2049" s="36"/>
      <c r="J2049" s="36"/>
      <c r="K2049" s="36"/>
      <c r="L2049" s="36"/>
      <c r="M2049" s="36"/>
      <c r="N2049" s="36"/>
      <c r="O2049" s="36"/>
      <c r="P2049" s="36"/>
      <c r="Q2049" s="36"/>
      <c r="R2049" s="36"/>
      <c r="S2049" s="36"/>
    </row>
    <row r="2050" spans="2:19">
      <c r="B2050" s="6">
        <v>1970</v>
      </c>
      <c r="C2050" s="36"/>
      <c r="D2050" s="36">
        <v>556900.43000000005</v>
      </c>
      <c r="E2050" s="36">
        <v>556900.43000000005</v>
      </c>
      <c r="F2050" s="36">
        <v>556900.43000000005</v>
      </c>
      <c r="G2050" s="36">
        <v>556900.43000000005</v>
      </c>
      <c r="H2050" s="36">
        <v>556900.43000000005</v>
      </c>
      <c r="I2050" s="36"/>
      <c r="J2050" s="36"/>
      <c r="K2050" s="36"/>
      <c r="L2050" s="36"/>
      <c r="M2050" s="36"/>
      <c r="N2050" s="36"/>
      <c r="O2050" s="36"/>
      <c r="P2050" s="36"/>
      <c r="Q2050" s="36"/>
      <c r="R2050" s="36"/>
      <c r="S2050" s="36"/>
    </row>
    <row r="2051" spans="2:19">
      <c r="B2051" s="6">
        <v>1969</v>
      </c>
      <c r="C2051" s="36"/>
      <c r="D2051" s="36">
        <v>370564.08</v>
      </c>
      <c r="E2051" s="36">
        <v>370564.08</v>
      </c>
      <c r="F2051" s="36">
        <v>370564.08</v>
      </c>
      <c r="G2051" s="36">
        <v>370564.08</v>
      </c>
      <c r="H2051" s="36">
        <v>370564.08</v>
      </c>
      <c r="I2051" s="36"/>
      <c r="J2051" s="36"/>
      <c r="K2051" s="36"/>
      <c r="L2051" s="36"/>
      <c r="M2051" s="36"/>
      <c r="N2051" s="36"/>
      <c r="O2051" s="36"/>
      <c r="P2051" s="36"/>
      <c r="Q2051" s="36"/>
      <c r="R2051" s="36"/>
      <c r="S2051" s="36"/>
    </row>
    <row r="2052" spans="2:19">
      <c r="B2052" s="6">
        <v>1968</v>
      </c>
      <c r="C2052" s="36"/>
      <c r="D2052" s="36">
        <v>479257.23</v>
      </c>
      <c r="E2052" s="36">
        <v>479257.23</v>
      </c>
      <c r="F2052" s="36">
        <v>479257.23</v>
      </c>
      <c r="G2052" s="36">
        <v>479257.23</v>
      </c>
      <c r="H2052" s="36">
        <v>479257.23</v>
      </c>
      <c r="I2052" s="36"/>
      <c r="J2052" s="36"/>
      <c r="K2052" s="36"/>
      <c r="L2052" s="36"/>
      <c r="M2052" s="36"/>
      <c r="N2052" s="36"/>
      <c r="O2052" s="36"/>
      <c r="P2052" s="36"/>
      <c r="Q2052" s="36"/>
      <c r="R2052" s="36"/>
      <c r="S2052" s="36"/>
    </row>
    <row r="2053" spans="2:19">
      <c r="B2053" s="6">
        <v>1967</v>
      </c>
      <c r="C2053" s="36"/>
      <c r="D2053" s="36">
        <v>401004.09</v>
      </c>
      <c r="E2053" s="36">
        <v>401004.09</v>
      </c>
      <c r="F2053" s="36">
        <v>401004.09</v>
      </c>
      <c r="G2053" s="36">
        <v>401004.09</v>
      </c>
      <c r="H2053" s="36">
        <v>401004.09</v>
      </c>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201</v>
      </c>
      <c r="B2091" s="7" t="s">
        <v>180</v>
      </c>
      <c r="C2091" s="8">
        <f>SUM(C2014:C2090)</f>
        <v>0</v>
      </c>
      <c r="D2091" s="8">
        <f>SUM(D2013:D2090)</f>
        <v>22950427.390000001</v>
      </c>
      <c r="E2091" s="8">
        <f>SUM(E2012:E2090)</f>
        <v>23043956.109999996</v>
      </c>
      <c r="F2091" s="8">
        <f>SUM(F2011:F2090)</f>
        <v>23089906.269999996</v>
      </c>
      <c r="G2091" s="8">
        <f>SUM(G2010:G2090)</f>
        <v>23164851.789999995</v>
      </c>
      <c r="H2091" s="8">
        <f>SUM(H2004:H2090)</f>
        <v>23198704.839999996</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202</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v>3570.33</v>
      </c>
      <c r="E2117" s="36">
        <v>3570.33</v>
      </c>
      <c r="F2117" s="36">
        <v>3570.33</v>
      </c>
      <c r="G2117" s="36">
        <v>3570.33</v>
      </c>
      <c r="H2117" s="36">
        <v>3570.33</v>
      </c>
      <c r="I2117" s="36"/>
      <c r="J2117" s="36"/>
      <c r="K2117" s="36"/>
      <c r="L2117" s="36"/>
      <c r="M2117" s="36"/>
      <c r="N2117" s="36"/>
      <c r="O2117" s="36"/>
      <c r="P2117" s="36"/>
      <c r="Q2117" s="36"/>
      <c r="R2117" s="36"/>
      <c r="S2117" s="36"/>
    </row>
    <row r="2118" spans="2:19">
      <c r="B2118" s="6">
        <v>1997</v>
      </c>
      <c r="C2118" s="36"/>
      <c r="D2118" s="36">
        <v>5474</v>
      </c>
      <c r="E2118" s="36">
        <v>5474</v>
      </c>
      <c r="F2118" s="36">
        <v>5474</v>
      </c>
      <c r="G2118" s="36">
        <v>5474</v>
      </c>
      <c r="H2118" s="36">
        <v>5474</v>
      </c>
      <c r="I2118" s="36"/>
      <c r="J2118" s="36"/>
      <c r="K2118" s="36"/>
      <c r="L2118" s="36"/>
      <c r="M2118" s="36"/>
      <c r="N2118" s="36"/>
      <c r="O2118" s="36"/>
      <c r="P2118" s="36"/>
      <c r="Q2118" s="36"/>
      <c r="R2118" s="36"/>
      <c r="S2118" s="36"/>
    </row>
    <row r="2119" spans="2:19">
      <c r="B2119" s="6">
        <v>1996</v>
      </c>
      <c r="C2119" s="36"/>
      <c r="D2119" s="36">
        <v>5146.9799999999996</v>
      </c>
      <c r="E2119" s="36">
        <v>5146.9799999999996</v>
      </c>
      <c r="F2119" s="36">
        <v>5146.9799999999996</v>
      </c>
      <c r="G2119" s="36">
        <v>5146.9799999999996</v>
      </c>
      <c r="H2119" s="36">
        <v>5146.9799999999996</v>
      </c>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v>4583749.4799999995</v>
      </c>
      <c r="E2131" s="36">
        <v>4583749.4799999995</v>
      </c>
      <c r="F2131" s="36">
        <v>4583749.4799999995</v>
      </c>
      <c r="G2131" s="36">
        <v>4583749.4799999995</v>
      </c>
      <c r="H2131" s="36">
        <v>4583749.4799999995</v>
      </c>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202</v>
      </c>
      <c r="B2186" s="7" t="s">
        <v>180</v>
      </c>
      <c r="C2186" s="8">
        <f>SUM(C2109:C2185)</f>
        <v>0</v>
      </c>
      <c r="D2186" s="8">
        <f>SUM(D2108:D2185)</f>
        <v>4597940.7899999991</v>
      </c>
      <c r="E2186" s="8">
        <f>SUM(E2107:E2185)</f>
        <v>4597940.7899999991</v>
      </c>
      <c r="F2186" s="8">
        <f>SUM(F2106:F2185)</f>
        <v>4597940.7899999991</v>
      </c>
      <c r="G2186" s="8">
        <f>SUM(G2105:G2185)</f>
        <v>4597940.7899999991</v>
      </c>
      <c r="H2186" s="8">
        <f>SUM(H2099:H2185)</f>
        <v>4597940.7899999991</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203</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204</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v>26699.09</v>
      </c>
      <c r="I2294" s="36"/>
      <c r="J2294" s="36"/>
      <c r="K2294" s="36"/>
      <c r="L2294" s="36"/>
      <c r="M2294" s="36"/>
      <c r="N2294" s="36"/>
      <c r="O2294" s="36"/>
      <c r="P2294" s="36"/>
      <c r="Q2294" s="36"/>
      <c r="R2294" s="36"/>
      <c r="S2294" s="36"/>
    </row>
    <row r="2295" spans="2:19">
      <c r="B2295" s="6">
        <v>2010</v>
      </c>
      <c r="C2295" s="35"/>
      <c r="D2295" s="35"/>
      <c r="E2295" s="35"/>
      <c r="F2295" s="35"/>
      <c r="G2295" s="36">
        <v>57932.520000000004</v>
      </c>
      <c r="H2295" s="36">
        <v>57932.520000000004</v>
      </c>
      <c r="I2295" s="36"/>
      <c r="J2295" s="36"/>
      <c r="K2295" s="36"/>
      <c r="L2295" s="36"/>
      <c r="M2295" s="36"/>
      <c r="N2295" s="36"/>
      <c r="O2295" s="36"/>
      <c r="P2295" s="36"/>
      <c r="Q2295" s="36"/>
      <c r="R2295" s="36"/>
      <c r="S2295" s="36"/>
    </row>
    <row r="2296" spans="2:19">
      <c r="B2296" s="6">
        <v>2009</v>
      </c>
      <c r="C2296" s="35"/>
      <c r="D2296" s="35"/>
      <c r="E2296" s="35"/>
      <c r="F2296" s="36">
        <v>17650.849999999999</v>
      </c>
      <c r="G2296" s="36">
        <v>17650.849999999999</v>
      </c>
      <c r="H2296" s="36">
        <v>17650.849999999999</v>
      </c>
      <c r="I2296" s="36"/>
      <c r="J2296" s="36"/>
      <c r="K2296" s="36"/>
      <c r="L2296" s="36"/>
      <c r="M2296" s="36"/>
      <c r="N2296" s="36"/>
      <c r="O2296" s="36"/>
      <c r="P2296" s="36"/>
      <c r="Q2296" s="36"/>
      <c r="R2296" s="36"/>
      <c r="S2296" s="36"/>
    </row>
    <row r="2297" spans="2:19">
      <c r="B2297" s="6">
        <v>2008</v>
      </c>
      <c r="C2297" s="35"/>
      <c r="D2297" s="35"/>
      <c r="E2297" s="36">
        <v>117570.19999999998</v>
      </c>
      <c r="F2297" s="36">
        <v>117570.19999999998</v>
      </c>
      <c r="G2297" s="36">
        <v>117570.19999999998</v>
      </c>
      <c r="H2297" s="36">
        <v>117570.19999999998</v>
      </c>
      <c r="I2297" s="36"/>
      <c r="J2297" s="36"/>
      <c r="K2297" s="36"/>
      <c r="L2297" s="36"/>
      <c r="M2297" s="36"/>
      <c r="N2297" s="36"/>
      <c r="O2297" s="36"/>
      <c r="P2297" s="36"/>
      <c r="Q2297" s="36"/>
      <c r="R2297" s="36"/>
      <c r="S2297" s="36"/>
    </row>
    <row r="2298" spans="2:19">
      <c r="B2298" s="6">
        <v>2007</v>
      </c>
      <c r="C2298" s="35"/>
      <c r="D2298" s="36">
        <v>52765.93</v>
      </c>
      <c r="E2298" s="36">
        <v>52765.93</v>
      </c>
      <c r="F2298" s="36">
        <v>52765.93</v>
      </c>
      <c r="G2298" s="36">
        <v>52765.93</v>
      </c>
      <c r="H2298" s="36">
        <v>52765.93</v>
      </c>
      <c r="I2298" s="36"/>
      <c r="J2298" s="36"/>
      <c r="K2298" s="36"/>
      <c r="L2298" s="36"/>
      <c r="M2298" s="36"/>
      <c r="N2298" s="36"/>
      <c r="O2298" s="36"/>
      <c r="P2298" s="36"/>
      <c r="Q2298" s="36"/>
      <c r="R2298" s="36"/>
      <c r="S2298" s="36"/>
    </row>
    <row r="2299" spans="2:19">
      <c r="B2299" s="6">
        <v>2006</v>
      </c>
      <c r="C2299" s="36"/>
      <c r="D2299" s="36">
        <v>105647.12000000001</v>
      </c>
      <c r="E2299" s="36">
        <v>105647.12000000001</v>
      </c>
      <c r="F2299" s="36">
        <v>105647.12000000001</v>
      </c>
      <c r="G2299" s="36">
        <v>105647.12000000001</v>
      </c>
      <c r="H2299" s="36">
        <v>105647.12000000001</v>
      </c>
      <c r="I2299" s="36"/>
      <c r="J2299" s="36"/>
      <c r="K2299" s="36"/>
      <c r="L2299" s="36"/>
      <c r="M2299" s="36"/>
      <c r="N2299" s="36"/>
      <c r="O2299" s="36"/>
      <c r="P2299" s="36"/>
      <c r="Q2299" s="36"/>
      <c r="R2299" s="36"/>
      <c r="S2299" s="36"/>
    </row>
    <row r="2300" spans="2:19">
      <c r="B2300" s="6">
        <v>2005</v>
      </c>
      <c r="C2300" s="36"/>
      <c r="D2300" s="36">
        <v>122711.71</v>
      </c>
      <c r="E2300" s="36">
        <v>122711.71</v>
      </c>
      <c r="F2300" s="36">
        <v>122711.71</v>
      </c>
      <c r="G2300" s="36">
        <v>122711.71</v>
      </c>
      <c r="H2300" s="36">
        <v>122711.71</v>
      </c>
      <c r="I2300" s="36"/>
      <c r="J2300" s="36"/>
      <c r="K2300" s="36"/>
      <c r="L2300" s="36"/>
      <c r="M2300" s="36"/>
      <c r="N2300" s="36"/>
      <c r="O2300" s="36"/>
      <c r="P2300" s="36"/>
      <c r="Q2300" s="36"/>
      <c r="R2300" s="36"/>
      <c r="S2300" s="36"/>
    </row>
    <row r="2301" spans="2:19">
      <c r="B2301" s="6">
        <v>2004</v>
      </c>
      <c r="C2301" s="36"/>
      <c r="D2301" s="36">
        <v>149671.44000000006</v>
      </c>
      <c r="E2301" s="36">
        <v>149671.44000000006</v>
      </c>
      <c r="F2301" s="36">
        <v>149671.44000000006</v>
      </c>
      <c r="G2301" s="36">
        <v>149671.44000000006</v>
      </c>
      <c r="H2301" s="36">
        <v>149671.44000000006</v>
      </c>
      <c r="I2301" s="36"/>
      <c r="J2301" s="36"/>
      <c r="K2301" s="36"/>
      <c r="L2301" s="36"/>
      <c r="M2301" s="36"/>
      <c r="N2301" s="36"/>
      <c r="O2301" s="36"/>
      <c r="P2301" s="36"/>
      <c r="Q2301" s="36"/>
      <c r="R2301" s="36"/>
      <c r="S2301" s="36"/>
    </row>
    <row r="2302" spans="2:19">
      <c r="B2302" s="6">
        <v>2003</v>
      </c>
      <c r="C2302" s="36"/>
      <c r="D2302" s="36">
        <v>125962.96000000002</v>
      </c>
      <c r="E2302" s="36">
        <v>125962.96000000002</v>
      </c>
      <c r="F2302" s="36">
        <v>125962.96000000002</v>
      </c>
      <c r="G2302" s="36">
        <v>125962.96000000002</v>
      </c>
      <c r="H2302" s="36">
        <v>125962.96000000002</v>
      </c>
      <c r="I2302" s="36"/>
      <c r="J2302" s="36"/>
      <c r="K2302" s="36"/>
      <c r="L2302" s="36"/>
      <c r="M2302" s="36"/>
      <c r="N2302" s="36"/>
      <c r="O2302" s="36"/>
      <c r="P2302" s="36"/>
      <c r="Q2302" s="36"/>
      <c r="R2302" s="36"/>
      <c r="S2302" s="36"/>
    </row>
    <row r="2303" spans="2:19">
      <c r="B2303" s="6">
        <v>2002</v>
      </c>
      <c r="C2303" s="36"/>
      <c r="D2303" s="36">
        <v>199670.64999999997</v>
      </c>
      <c r="E2303" s="36">
        <v>199670.64999999997</v>
      </c>
      <c r="F2303" s="36">
        <v>199670.64999999997</v>
      </c>
      <c r="G2303" s="36">
        <v>199670.64999999997</v>
      </c>
      <c r="H2303" s="36">
        <v>199670.64999999997</v>
      </c>
      <c r="I2303" s="36"/>
      <c r="J2303" s="36"/>
      <c r="K2303" s="36"/>
      <c r="L2303" s="36"/>
      <c r="M2303" s="36"/>
      <c r="N2303" s="36"/>
      <c r="O2303" s="36"/>
      <c r="P2303" s="36"/>
      <c r="Q2303" s="36"/>
      <c r="R2303" s="36"/>
      <c r="S2303" s="36"/>
    </row>
    <row r="2304" spans="2:19">
      <c r="B2304" s="6">
        <v>2001</v>
      </c>
      <c r="C2304" s="36"/>
      <c r="D2304" s="36">
        <v>157305.32999999999</v>
      </c>
      <c r="E2304" s="36">
        <v>157305.32999999999</v>
      </c>
      <c r="F2304" s="36">
        <v>157305.32999999999</v>
      </c>
      <c r="G2304" s="36">
        <v>157305.32999999999</v>
      </c>
      <c r="H2304" s="36">
        <v>157305.32999999999</v>
      </c>
      <c r="I2304" s="36"/>
      <c r="J2304" s="36"/>
      <c r="K2304" s="36"/>
      <c r="L2304" s="36"/>
      <c r="M2304" s="36"/>
      <c r="N2304" s="36"/>
      <c r="O2304" s="36"/>
      <c r="P2304" s="36"/>
      <c r="Q2304" s="36"/>
      <c r="R2304" s="36"/>
      <c r="S2304" s="36"/>
    </row>
    <row r="2305" spans="2:19">
      <c r="B2305" s="6">
        <v>2000</v>
      </c>
      <c r="C2305" s="36"/>
      <c r="D2305" s="36">
        <v>119480.96000000001</v>
      </c>
      <c r="E2305" s="36">
        <v>119480.96000000001</v>
      </c>
      <c r="F2305" s="36">
        <v>119480.96000000001</v>
      </c>
      <c r="G2305" s="36">
        <v>119480.96000000001</v>
      </c>
      <c r="H2305" s="36">
        <v>119480.96000000001</v>
      </c>
      <c r="I2305" s="36"/>
      <c r="J2305" s="36"/>
      <c r="K2305" s="36"/>
      <c r="L2305" s="36"/>
      <c r="M2305" s="36"/>
      <c r="N2305" s="36"/>
      <c r="O2305" s="36"/>
      <c r="P2305" s="36"/>
      <c r="Q2305" s="36"/>
      <c r="R2305" s="36"/>
      <c r="S2305" s="36"/>
    </row>
    <row r="2306" spans="2:19">
      <c r="B2306" s="6">
        <v>1999</v>
      </c>
      <c r="C2306" s="36"/>
      <c r="D2306" s="36">
        <v>122048.32000000001</v>
      </c>
      <c r="E2306" s="36">
        <v>122048.32000000001</v>
      </c>
      <c r="F2306" s="36">
        <v>122048.32000000001</v>
      </c>
      <c r="G2306" s="36">
        <v>122048.32000000001</v>
      </c>
      <c r="H2306" s="36">
        <v>122048.32000000001</v>
      </c>
      <c r="I2306" s="36"/>
      <c r="J2306" s="36"/>
      <c r="K2306" s="36"/>
      <c r="L2306" s="36"/>
      <c r="M2306" s="36"/>
      <c r="N2306" s="36"/>
      <c r="O2306" s="36"/>
      <c r="P2306" s="36"/>
      <c r="Q2306" s="36"/>
      <c r="R2306" s="36"/>
      <c r="S2306" s="36"/>
    </row>
    <row r="2307" spans="2:19">
      <c r="B2307" s="6">
        <v>1998</v>
      </c>
      <c r="C2307" s="36"/>
      <c r="D2307" s="36">
        <v>31959.68</v>
      </c>
      <c r="E2307" s="36">
        <v>31959.68</v>
      </c>
      <c r="F2307" s="36">
        <v>31959.68</v>
      </c>
      <c r="G2307" s="36">
        <v>31959.68</v>
      </c>
      <c r="H2307" s="36">
        <v>31959.68</v>
      </c>
      <c r="I2307" s="36"/>
      <c r="J2307" s="36"/>
      <c r="K2307" s="36"/>
      <c r="L2307" s="36"/>
      <c r="M2307" s="36"/>
      <c r="N2307" s="36"/>
      <c r="O2307" s="36"/>
      <c r="P2307" s="36"/>
      <c r="Q2307" s="36"/>
      <c r="R2307" s="36"/>
      <c r="S2307" s="36"/>
    </row>
    <row r="2308" spans="2:19">
      <c r="B2308" s="6">
        <v>1997</v>
      </c>
      <c r="C2308" s="36"/>
      <c r="D2308" s="36">
        <v>108460.51000000001</v>
      </c>
      <c r="E2308" s="36">
        <v>108460.51000000001</v>
      </c>
      <c r="F2308" s="36">
        <v>108460.51000000001</v>
      </c>
      <c r="G2308" s="36">
        <v>108460.51000000001</v>
      </c>
      <c r="H2308" s="36">
        <v>108460.51000000001</v>
      </c>
      <c r="I2308" s="36"/>
      <c r="J2308" s="36"/>
      <c r="K2308" s="36"/>
      <c r="L2308" s="36"/>
      <c r="M2308" s="36"/>
      <c r="N2308" s="36"/>
      <c r="O2308" s="36"/>
      <c r="P2308" s="36"/>
      <c r="Q2308" s="36"/>
      <c r="R2308" s="36"/>
      <c r="S2308" s="36"/>
    </row>
    <row r="2309" spans="2:19">
      <c r="B2309" s="6">
        <v>1996</v>
      </c>
      <c r="C2309" s="36"/>
      <c r="D2309" s="36">
        <v>158119.97</v>
      </c>
      <c r="E2309" s="36">
        <v>158119.97</v>
      </c>
      <c r="F2309" s="36">
        <v>158119.97</v>
      </c>
      <c r="G2309" s="36">
        <v>158119.97</v>
      </c>
      <c r="H2309" s="36">
        <v>158119.97</v>
      </c>
      <c r="I2309" s="36"/>
      <c r="J2309" s="36"/>
      <c r="K2309" s="36"/>
      <c r="L2309" s="36"/>
      <c r="M2309" s="36"/>
      <c r="N2309" s="36"/>
      <c r="O2309" s="36"/>
      <c r="P2309" s="36"/>
      <c r="Q2309" s="36"/>
      <c r="R2309" s="36"/>
      <c r="S2309" s="36"/>
    </row>
    <row r="2310" spans="2:19">
      <c r="B2310" s="6">
        <v>1995</v>
      </c>
      <c r="C2310" s="36"/>
      <c r="D2310" s="36">
        <v>152585.10999999999</v>
      </c>
      <c r="E2310" s="36">
        <v>152585.10999999999</v>
      </c>
      <c r="F2310" s="36">
        <v>152585.10999999999</v>
      </c>
      <c r="G2310" s="36">
        <v>152585.10999999999</v>
      </c>
      <c r="H2310" s="36">
        <v>152585.10999999999</v>
      </c>
      <c r="I2310" s="36"/>
      <c r="J2310" s="36"/>
      <c r="K2310" s="36"/>
      <c r="L2310" s="36"/>
      <c r="M2310" s="36"/>
      <c r="N2310" s="36"/>
      <c r="O2310" s="36"/>
      <c r="P2310" s="36"/>
      <c r="Q2310" s="36"/>
      <c r="R2310" s="36"/>
      <c r="S2310" s="36"/>
    </row>
    <row r="2311" spans="2:19">
      <c r="B2311" s="6">
        <v>1994</v>
      </c>
      <c r="C2311" s="36"/>
      <c r="D2311" s="36">
        <v>317062.46999999997</v>
      </c>
      <c r="E2311" s="36">
        <v>317062.46999999997</v>
      </c>
      <c r="F2311" s="36">
        <v>317062.46999999997</v>
      </c>
      <c r="G2311" s="36">
        <v>317062.46999999997</v>
      </c>
      <c r="H2311" s="36">
        <v>317062.46999999997</v>
      </c>
      <c r="I2311" s="36"/>
      <c r="J2311" s="36"/>
      <c r="K2311" s="36"/>
      <c r="L2311" s="36"/>
      <c r="M2311" s="36"/>
      <c r="N2311" s="36"/>
      <c r="O2311" s="36"/>
      <c r="P2311" s="36"/>
      <c r="Q2311" s="36"/>
      <c r="R2311" s="36"/>
      <c r="S2311" s="36"/>
    </row>
    <row r="2312" spans="2:19">
      <c r="B2312" s="6">
        <v>1993</v>
      </c>
      <c r="C2312" s="36"/>
      <c r="D2312" s="36">
        <v>178728.97</v>
      </c>
      <c r="E2312" s="36">
        <v>178728.97</v>
      </c>
      <c r="F2312" s="36">
        <v>178728.97</v>
      </c>
      <c r="G2312" s="36">
        <v>178728.97</v>
      </c>
      <c r="H2312" s="36">
        <v>178728.97</v>
      </c>
      <c r="I2312" s="36"/>
      <c r="J2312" s="36"/>
      <c r="K2312" s="36"/>
      <c r="L2312" s="36"/>
      <c r="M2312" s="36"/>
      <c r="N2312" s="36"/>
      <c r="O2312" s="36"/>
      <c r="P2312" s="36"/>
      <c r="Q2312" s="36"/>
      <c r="R2312" s="36"/>
      <c r="S2312" s="36"/>
    </row>
    <row r="2313" spans="2:19">
      <c r="B2313" s="6">
        <v>1992</v>
      </c>
      <c r="C2313" s="36"/>
      <c r="D2313" s="36">
        <v>115320.6</v>
      </c>
      <c r="E2313" s="36">
        <v>115320.6</v>
      </c>
      <c r="F2313" s="36">
        <v>115320.6</v>
      </c>
      <c r="G2313" s="36">
        <v>115320.6</v>
      </c>
      <c r="H2313" s="36">
        <v>115320.6</v>
      </c>
      <c r="I2313" s="36"/>
      <c r="J2313" s="36"/>
      <c r="K2313" s="36"/>
      <c r="L2313" s="36"/>
      <c r="M2313" s="36"/>
      <c r="N2313" s="36"/>
      <c r="O2313" s="36"/>
      <c r="P2313" s="36"/>
      <c r="Q2313" s="36"/>
      <c r="R2313" s="36"/>
      <c r="S2313" s="36"/>
    </row>
    <row r="2314" spans="2:19">
      <c r="B2314" s="6">
        <v>1991</v>
      </c>
      <c r="C2314" s="36"/>
      <c r="D2314" s="36">
        <v>278119.24</v>
      </c>
      <c r="E2314" s="36">
        <v>278119.24</v>
      </c>
      <c r="F2314" s="36">
        <v>278119.24</v>
      </c>
      <c r="G2314" s="36">
        <v>278119.24</v>
      </c>
      <c r="H2314" s="36">
        <v>278119.24</v>
      </c>
      <c r="I2314" s="36"/>
      <c r="J2314" s="36"/>
      <c r="K2314" s="36"/>
      <c r="L2314" s="36"/>
      <c r="M2314" s="36"/>
      <c r="N2314" s="36"/>
      <c r="O2314" s="36"/>
      <c r="P2314" s="36"/>
      <c r="Q2314" s="36"/>
      <c r="R2314" s="36"/>
      <c r="S2314" s="36"/>
    </row>
    <row r="2315" spans="2:19">
      <c r="B2315" s="6">
        <v>1990</v>
      </c>
      <c r="C2315" s="36"/>
      <c r="D2315" s="36">
        <v>449825.67999999993</v>
      </c>
      <c r="E2315" s="36">
        <v>449825.67999999993</v>
      </c>
      <c r="F2315" s="36">
        <v>449825.67999999993</v>
      </c>
      <c r="G2315" s="36">
        <v>449825.67999999993</v>
      </c>
      <c r="H2315" s="36">
        <v>449825.67999999993</v>
      </c>
      <c r="I2315" s="36"/>
      <c r="J2315" s="36"/>
      <c r="K2315" s="36"/>
      <c r="L2315" s="36"/>
      <c r="M2315" s="36"/>
      <c r="N2315" s="36"/>
      <c r="O2315" s="36"/>
      <c r="P2315" s="36"/>
      <c r="Q2315" s="36"/>
      <c r="R2315" s="36"/>
      <c r="S2315" s="36"/>
    </row>
    <row r="2316" spans="2:19">
      <c r="B2316" s="6">
        <v>1989</v>
      </c>
      <c r="C2316" s="36"/>
      <c r="D2316" s="36">
        <v>400377.25</v>
      </c>
      <c r="E2316" s="36">
        <v>400377.25</v>
      </c>
      <c r="F2316" s="36">
        <v>400377.25</v>
      </c>
      <c r="G2316" s="36">
        <v>400377.25</v>
      </c>
      <c r="H2316" s="36">
        <v>400377.25</v>
      </c>
      <c r="I2316" s="36"/>
      <c r="J2316" s="36"/>
      <c r="K2316" s="36"/>
      <c r="L2316" s="36"/>
      <c r="M2316" s="36"/>
      <c r="N2316" s="36"/>
      <c r="O2316" s="36"/>
      <c r="P2316" s="36"/>
      <c r="Q2316" s="36"/>
      <c r="R2316" s="36"/>
      <c r="S2316" s="36"/>
    </row>
    <row r="2317" spans="2:19">
      <c r="B2317" s="6">
        <v>1988</v>
      </c>
      <c r="C2317" s="36"/>
      <c r="D2317" s="36">
        <v>129777.11</v>
      </c>
      <c r="E2317" s="36">
        <v>129777.11</v>
      </c>
      <c r="F2317" s="36">
        <v>129777.11</v>
      </c>
      <c r="G2317" s="36">
        <v>129777.11</v>
      </c>
      <c r="H2317" s="36">
        <v>129777.11</v>
      </c>
      <c r="I2317" s="36"/>
      <c r="J2317" s="36"/>
      <c r="K2317" s="36"/>
      <c r="L2317" s="36"/>
      <c r="M2317" s="36"/>
      <c r="N2317" s="36"/>
      <c r="O2317" s="36"/>
      <c r="P2317" s="36"/>
      <c r="Q2317" s="36"/>
      <c r="R2317" s="36"/>
      <c r="S2317" s="36"/>
    </row>
    <row r="2318" spans="2:19">
      <c r="B2318" s="6">
        <v>1987</v>
      </c>
      <c r="C2318" s="36"/>
      <c r="D2318" s="36">
        <v>239649.96</v>
      </c>
      <c r="E2318" s="36">
        <v>239649.96</v>
      </c>
      <c r="F2318" s="36">
        <v>239649.96</v>
      </c>
      <c r="G2318" s="36">
        <v>239649.96</v>
      </c>
      <c r="H2318" s="36">
        <v>239649.96</v>
      </c>
      <c r="I2318" s="36"/>
      <c r="J2318" s="36"/>
      <c r="K2318" s="36"/>
      <c r="L2318" s="36"/>
      <c r="M2318" s="36"/>
      <c r="N2318" s="36"/>
      <c r="O2318" s="36"/>
      <c r="P2318" s="36"/>
      <c r="Q2318" s="36"/>
      <c r="R2318" s="36"/>
      <c r="S2318" s="36"/>
    </row>
    <row r="2319" spans="2:19">
      <c r="B2319" s="6">
        <v>1986</v>
      </c>
      <c r="C2319" s="36"/>
      <c r="D2319" s="36">
        <v>26141.33</v>
      </c>
      <c r="E2319" s="36">
        <v>26141.33</v>
      </c>
      <c r="F2319" s="36">
        <v>26141.33</v>
      </c>
      <c r="G2319" s="36">
        <v>26141.33</v>
      </c>
      <c r="H2319" s="36">
        <v>26141.33</v>
      </c>
      <c r="I2319" s="36"/>
      <c r="J2319" s="36"/>
      <c r="K2319" s="36"/>
      <c r="L2319" s="36"/>
      <c r="M2319" s="36"/>
      <c r="N2319" s="36"/>
      <c r="O2319" s="36"/>
      <c r="P2319" s="36"/>
      <c r="Q2319" s="36"/>
      <c r="R2319" s="36"/>
      <c r="S2319" s="36"/>
    </row>
    <row r="2320" spans="2:19">
      <c r="B2320" s="6">
        <v>1985</v>
      </c>
      <c r="C2320" s="36"/>
      <c r="D2320" s="36">
        <v>379360.31000000006</v>
      </c>
      <c r="E2320" s="36">
        <v>379360.31000000006</v>
      </c>
      <c r="F2320" s="36">
        <v>379360.31000000006</v>
      </c>
      <c r="G2320" s="36">
        <v>379360.31000000006</v>
      </c>
      <c r="H2320" s="36">
        <v>379360.31000000006</v>
      </c>
      <c r="I2320" s="36"/>
      <c r="J2320" s="36"/>
      <c r="K2320" s="36"/>
      <c r="L2320" s="36"/>
      <c r="M2320" s="36"/>
      <c r="N2320" s="36"/>
      <c r="O2320" s="36"/>
      <c r="P2320" s="36"/>
      <c r="Q2320" s="36"/>
      <c r="R2320" s="36"/>
      <c r="S2320" s="36"/>
    </row>
    <row r="2321" spans="2:19">
      <c r="B2321" s="6">
        <v>1984</v>
      </c>
      <c r="C2321" s="36"/>
      <c r="D2321" s="36">
        <v>96309.35</v>
      </c>
      <c r="E2321" s="36">
        <v>96309.35</v>
      </c>
      <c r="F2321" s="36">
        <v>96309.35</v>
      </c>
      <c r="G2321" s="36">
        <v>96309.35</v>
      </c>
      <c r="H2321" s="36">
        <v>96309.35</v>
      </c>
      <c r="I2321" s="36"/>
      <c r="J2321" s="36"/>
      <c r="K2321" s="36"/>
      <c r="L2321" s="36"/>
      <c r="M2321" s="36"/>
      <c r="N2321" s="36"/>
      <c r="O2321" s="36"/>
      <c r="P2321" s="36"/>
      <c r="Q2321" s="36"/>
      <c r="R2321" s="36"/>
      <c r="S2321" s="36"/>
    </row>
    <row r="2322" spans="2:19">
      <c r="B2322" s="6">
        <v>1983</v>
      </c>
      <c r="C2322" s="36"/>
      <c r="D2322" s="36">
        <v>302420.78000000003</v>
      </c>
      <c r="E2322" s="36">
        <v>302420.78000000003</v>
      </c>
      <c r="F2322" s="36">
        <v>302420.78000000003</v>
      </c>
      <c r="G2322" s="36">
        <v>302420.78000000003</v>
      </c>
      <c r="H2322" s="36">
        <v>302420.78000000003</v>
      </c>
      <c r="I2322" s="36"/>
      <c r="J2322" s="36"/>
      <c r="K2322" s="36"/>
      <c r="L2322" s="36"/>
      <c r="M2322" s="36"/>
      <c r="N2322" s="36"/>
      <c r="O2322" s="36"/>
      <c r="P2322" s="36"/>
      <c r="Q2322" s="36"/>
      <c r="R2322" s="36"/>
      <c r="S2322" s="36"/>
    </row>
    <row r="2323" spans="2:19">
      <c r="B2323" s="6">
        <v>1982</v>
      </c>
      <c r="C2323" s="36"/>
      <c r="D2323" s="36">
        <v>243796.90000000002</v>
      </c>
      <c r="E2323" s="36">
        <v>243796.90000000002</v>
      </c>
      <c r="F2323" s="36">
        <v>243796.90000000002</v>
      </c>
      <c r="G2323" s="36">
        <v>243796.90000000002</v>
      </c>
      <c r="H2323" s="36">
        <v>243796.90000000002</v>
      </c>
      <c r="I2323" s="36"/>
      <c r="J2323" s="36"/>
      <c r="K2323" s="36"/>
      <c r="L2323" s="36"/>
      <c r="M2323" s="36"/>
      <c r="N2323" s="36"/>
      <c r="O2323" s="36"/>
      <c r="P2323" s="36"/>
      <c r="Q2323" s="36"/>
      <c r="R2323" s="36"/>
      <c r="S2323" s="36"/>
    </row>
    <row r="2324" spans="2:19">
      <c r="B2324" s="6">
        <v>1981</v>
      </c>
      <c r="C2324" s="36"/>
      <c r="D2324" s="36">
        <v>111509.39000000001</v>
      </c>
      <c r="E2324" s="36">
        <v>111509.39000000001</v>
      </c>
      <c r="F2324" s="36">
        <v>111509.39000000001</v>
      </c>
      <c r="G2324" s="36">
        <v>111509.39000000001</v>
      </c>
      <c r="H2324" s="36">
        <v>111509.39000000001</v>
      </c>
      <c r="I2324" s="36"/>
      <c r="J2324" s="36"/>
      <c r="K2324" s="36"/>
      <c r="L2324" s="36"/>
      <c r="M2324" s="36"/>
      <c r="N2324" s="36"/>
      <c r="O2324" s="36"/>
      <c r="P2324" s="36"/>
      <c r="Q2324" s="36"/>
      <c r="R2324" s="36"/>
      <c r="S2324" s="36"/>
    </row>
    <row r="2325" spans="2:19">
      <c r="B2325" s="6">
        <v>1980</v>
      </c>
      <c r="C2325" s="36"/>
      <c r="D2325" s="36">
        <v>139383.46000000002</v>
      </c>
      <c r="E2325" s="36">
        <v>139383.46000000002</v>
      </c>
      <c r="F2325" s="36">
        <v>139383.46000000002</v>
      </c>
      <c r="G2325" s="36">
        <v>139383.46000000002</v>
      </c>
      <c r="H2325" s="36">
        <v>139383.46000000002</v>
      </c>
      <c r="I2325" s="36"/>
      <c r="J2325" s="36"/>
      <c r="K2325" s="36"/>
      <c r="L2325" s="36"/>
      <c r="M2325" s="36"/>
      <c r="N2325" s="36"/>
      <c r="O2325" s="36"/>
      <c r="P2325" s="36"/>
      <c r="Q2325" s="36"/>
      <c r="R2325" s="36"/>
      <c r="S2325" s="36"/>
    </row>
    <row r="2326" spans="2:19">
      <c r="B2326" s="6">
        <v>1979</v>
      </c>
      <c r="C2326" s="36"/>
      <c r="D2326" s="36">
        <v>150774.93</v>
      </c>
      <c r="E2326" s="36">
        <v>150774.93</v>
      </c>
      <c r="F2326" s="36">
        <v>150774.93</v>
      </c>
      <c r="G2326" s="36">
        <v>150774.93</v>
      </c>
      <c r="H2326" s="36">
        <v>150774.93</v>
      </c>
      <c r="I2326" s="36"/>
      <c r="J2326" s="36"/>
      <c r="K2326" s="36"/>
      <c r="L2326" s="36"/>
      <c r="M2326" s="36"/>
      <c r="N2326" s="36"/>
      <c r="O2326" s="36"/>
      <c r="P2326" s="36"/>
      <c r="Q2326" s="36"/>
      <c r="R2326" s="36"/>
      <c r="S2326" s="36"/>
    </row>
    <row r="2327" spans="2:19">
      <c r="B2327" s="6">
        <v>1978</v>
      </c>
      <c r="C2327" s="36"/>
      <c r="D2327" s="36">
        <v>137279.47999999998</v>
      </c>
      <c r="E2327" s="36">
        <v>137279.47999999998</v>
      </c>
      <c r="F2327" s="36">
        <v>137279.47999999998</v>
      </c>
      <c r="G2327" s="36">
        <v>137279.47999999998</v>
      </c>
      <c r="H2327" s="36">
        <v>137279.47999999998</v>
      </c>
      <c r="I2327" s="36"/>
      <c r="J2327" s="36"/>
      <c r="K2327" s="36"/>
      <c r="L2327" s="36"/>
      <c r="M2327" s="36"/>
      <c r="N2327" s="36"/>
      <c r="O2327" s="36"/>
      <c r="P2327" s="36"/>
      <c r="Q2327" s="36"/>
      <c r="R2327" s="36"/>
      <c r="S2327" s="36"/>
    </row>
    <row r="2328" spans="2:19">
      <c r="B2328" s="6">
        <v>1977</v>
      </c>
      <c r="C2328" s="36"/>
      <c r="D2328" s="36">
        <v>133921.5</v>
      </c>
      <c r="E2328" s="36">
        <v>133921.5</v>
      </c>
      <c r="F2328" s="36">
        <v>126368.36</v>
      </c>
      <c r="G2328" s="36">
        <v>126368.36</v>
      </c>
      <c r="H2328" s="36">
        <v>126368.36</v>
      </c>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204</v>
      </c>
      <c r="B2376" s="7" t="s">
        <v>180</v>
      </c>
      <c r="C2376" s="8">
        <f>SUM(C2299:C2375)</f>
        <v>0</v>
      </c>
      <c r="D2376" s="8">
        <f>SUM(D2298:D2375)</f>
        <v>5436148.3999999985</v>
      </c>
      <c r="E2376" s="8">
        <f>SUM(E2297:E2375)</f>
        <v>5553718.5999999996</v>
      </c>
      <c r="F2376" s="8">
        <f>SUM(F2296:F2375)</f>
        <v>5563816.3099999996</v>
      </c>
      <c r="G2376" s="8">
        <f>SUM(G2295:G2375)</f>
        <v>5621748.8299999991</v>
      </c>
      <c r="H2376" s="8">
        <f>SUM(H2289:H2375)</f>
        <v>5648447.9200000009</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205</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206</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206</v>
      </c>
      <c r="B2566" s="7" t="s">
        <v>180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207</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207</v>
      </c>
      <c r="B2661" s="7" t="s">
        <v>180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208</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209</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209</v>
      </c>
      <c r="B2851" s="7" t="s">
        <v>180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210</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v>121687.47</v>
      </c>
      <c r="E2875" s="36">
        <v>121687.47</v>
      </c>
      <c r="F2875" s="36">
        <v>121687.47</v>
      </c>
      <c r="G2875" s="36">
        <v>121687.47</v>
      </c>
      <c r="H2875" s="36">
        <v>121687.47</v>
      </c>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210</v>
      </c>
      <c r="B2946" s="7" t="s">
        <v>180</v>
      </c>
      <c r="C2946" s="8">
        <f>SUM(C2869:C2945)</f>
        <v>0</v>
      </c>
      <c r="D2946" s="8">
        <f>SUM(D2868:D2945)</f>
        <v>121687.47</v>
      </c>
      <c r="E2946" s="8">
        <f>SUM(E2867:E2945)</f>
        <v>121687.47</v>
      </c>
      <c r="F2946" s="8">
        <f>SUM(F2866:F2945)</f>
        <v>121687.47</v>
      </c>
      <c r="G2946" s="8">
        <f>SUM(G2865:G2945)</f>
        <v>121687.47</v>
      </c>
      <c r="H2946" s="8">
        <f>SUM(H2859:H2945)</f>
        <v>121687.47</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211</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v>133219.26</v>
      </c>
      <c r="I2959" s="36"/>
      <c r="J2959" s="36"/>
      <c r="K2959" s="36"/>
      <c r="L2959" s="36"/>
      <c r="M2959" s="36"/>
      <c r="N2959" s="36"/>
      <c r="O2959" s="36"/>
      <c r="P2959" s="36"/>
      <c r="Q2959" s="36"/>
      <c r="R2959" s="36"/>
      <c r="S2959" s="36"/>
    </row>
    <row r="2960" spans="1:19">
      <c r="B2960" s="6">
        <v>2010</v>
      </c>
      <c r="C2960" s="35"/>
      <c r="D2960" s="35"/>
      <c r="E2960" s="35"/>
      <c r="F2960" s="35"/>
      <c r="G2960" s="36">
        <v>124979.56</v>
      </c>
      <c r="H2960" s="36">
        <v>124979.56</v>
      </c>
      <c r="I2960" s="36"/>
      <c r="J2960" s="36"/>
      <c r="K2960" s="36"/>
      <c r="L2960" s="36"/>
      <c r="M2960" s="36"/>
      <c r="N2960" s="36"/>
      <c r="O2960" s="36"/>
      <c r="P2960" s="36"/>
      <c r="Q2960" s="36"/>
      <c r="R2960" s="36"/>
      <c r="S2960" s="36"/>
    </row>
    <row r="2961" spans="2:19">
      <c r="B2961" s="6">
        <v>2009</v>
      </c>
      <c r="C2961" s="35"/>
      <c r="D2961" s="35"/>
      <c r="E2961" s="35"/>
      <c r="F2961" s="36">
        <v>117305.03999999998</v>
      </c>
      <c r="G2961" s="36">
        <v>117305.03999999998</v>
      </c>
      <c r="H2961" s="36">
        <v>117305.03999999998</v>
      </c>
      <c r="I2961" s="36"/>
      <c r="J2961" s="36"/>
      <c r="K2961" s="36"/>
      <c r="L2961" s="36"/>
      <c r="M2961" s="36"/>
      <c r="N2961" s="36"/>
      <c r="O2961" s="36"/>
      <c r="P2961" s="36"/>
      <c r="Q2961" s="36"/>
      <c r="R2961" s="36"/>
      <c r="S2961" s="36"/>
    </row>
    <row r="2962" spans="2:19">
      <c r="B2962" s="6">
        <v>2008</v>
      </c>
      <c r="C2962" s="35"/>
      <c r="D2962" s="35"/>
      <c r="E2962" s="36">
        <v>176958.65000000002</v>
      </c>
      <c r="F2962" s="36">
        <v>176958.65000000002</v>
      </c>
      <c r="G2962" s="36">
        <v>176958.65000000002</v>
      </c>
      <c r="H2962" s="36">
        <v>176958.65000000002</v>
      </c>
      <c r="I2962" s="36"/>
      <c r="J2962" s="36"/>
      <c r="K2962" s="36"/>
      <c r="L2962" s="36"/>
      <c r="M2962" s="36"/>
      <c r="N2962" s="36"/>
      <c r="O2962" s="36"/>
      <c r="P2962" s="36"/>
      <c r="Q2962" s="36"/>
      <c r="R2962" s="36"/>
      <c r="S2962" s="36"/>
    </row>
    <row r="2963" spans="2:19">
      <c r="B2963" s="6">
        <v>2007</v>
      </c>
      <c r="C2963" s="35"/>
      <c r="D2963" s="36">
        <v>125533.98999999999</v>
      </c>
      <c r="E2963" s="36">
        <v>125533.98999999999</v>
      </c>
      <c r="F2963" s="36">
        <v>125533.98999999999</v>
      </c>
      <c r="G2963" s="36">
        <v>125533.98999999999</v>
      </c>
      <c r="H2963" s="36">
        <v>125533.98999999999</v>
      </c>
      <c r="I2963" s="36"/>
      <c r="J2963" s="36"/>
      <c r="K2963" s="36"/>
      <c r="L2963" s="36"/>
      <c r="M2963" s="36"/>
      <c r="N2963" s="36"/>
      <c r="O2963" s="36"/>
      <c r="P2963" s="36"/>
      <c r="Q2963" s="36"/>
      <c r="R2963" s="36"/>
      <c r="S2963" s="36"/>
    </row>
    <row r="2964" spans="2:19">
      <c r="B2964" s="6">
        <v>2006</v>
      </c>
      <c r="C2964" s="36"/>
      <c r="D2964" s="36">
        <v>187146.17</v>
      </c>
      <c r="E2964" s="36">
        <v>187146.17</v>
      </c>
      <c r="F2964" s="36">
        <v>187146.17</v>
      </c>
      <c r="G2964" s="36">
        <v>187146.17</v>
      </c>
      <c r="H2964" s="36">
        <v>187146.17</v>
      </c>
      <c r="I2964" s="36"/>
      <c r="J2964" s="36"/>
      <c r="K2964" s="36"/>
      <c r="L2964" s="36"/>
      <c r="M2964" s="36"/>
      <c r="N2964" s="36"/>
      <c r="O2964" s="36"/>
      <c r="P2964" s="36"/>
      <c r="Q2964" s="36"/>
      <c r="R2964" s="36"/>
      <c r="S2964" s="36"/>
    </row>
    <row r="2965" spans="2:19">
      <c r="B2965" s="6">
        <v>2005</v>
      </c>
      <c r="C2965" s="36"/>
      <c r="D2965" s="36">
        <v>207559.36000000002</v>
      </c>
      <c r="E2965" s="36">
        <v>207559.36000000002</v>
      </c>
      <c r="F2965" s="36">
        <v>207559.36000000002</v>
      </c>
      <c r="G2965" s="36">
        <v>207559.36000000002</v>
      </c>
      <c r="H2965" s="36">
        <v>207559.36000000002</v>
      </c>
      <c r="I2965" s="36"/>
      <c r="J2965" s="36"/>
      <c r="K2965" s="36"/>
      <c r="L2965" s="36"/>
      <c r="M2965" s="36"/>
      <c r="N2965" s="36"/>
      <c r="O2965" s="36"/>
      <c r="P2965" s="36"/>
      <c r="Q2965" s="36"/>
      <c r="R2965" s="36"/>
      <c r="S2965" s="36"/>
    </row>
    <row r="2966" spans="2:19">
      <c r="B2966" s="6">
        <v>2004</v>
      </c>
      <c r="C2966" s="36"/>
      <c r="D2966" s="36">
        <v>168679.74</v>
      </c>
      <c r="E2966" s="36">
        <v>168679.74</v>
      </c>
      <c r="F2966" s="36">
        <v>168679.74</v>
      </c>
      <c r="G2966" s="36">
        <v>168679.74</v>
      </c>
      <c r="H2966" s="36">
        <v>168679.74</v>
      </c>
      <c r="I2966" s="36"/>
      <c r="J2966" s="36"/>
      <c r="K2966" s="36"/>
      <c r="L2966" s="36"/>
      <c r="M2966" s="36"/>
      <c r="N2966" s="36"/>
      <c r="O2966" s="36"/>
      <c r="P2966" s="36"/>
      <c r="Q2966" s="36"/>
      <c r="R2966" s="36"/>
      <c r="S2966" s="36"/>
    </row>
    <row r="2967" spans="2:19">
      <c r="B2967" s="6">
        <v>2003</v>
      </c>
      <c r="C2967" s="36"/>
      <c r="D2967" s="36">
        <v>177142.87</v>
      </c>
      <c r="E2967" s="36">
        <v>177142.87</v>
      </c>
      <c r="F2967" s="36">
        <v>177142.87</v>
      </c>
      <c r="G2967" s="36">
        <v>177142.87</v>
      </c>
      <c r="H2967" s="36">
        <v>177142.87</v>
      </c>
      <c r="I2967" s="36"/>
      <c r="J2967" s="36"/>
      <c r="K2967" s="36"/>
      <c r="L2967" s="36"/>
      <c r="M2967" s="36"/>
      <c r="N2967" s="36"/>
      <c r="O2967" s="36"/>
      <c r="P2967" s="36"/>
      <c r="Q2967" s="36"/>
      <c r="R2967" s="36"/>
      <c r="S2967" s="36"/>
    </row>
    <row r="2968" spans="2:19">
      <c r="B2968" s="6">
        <v>2002</v>
      </c>
      <c r="C2968" s="36"/>
      <c r="D2968" s="36">
        <v>149543.71</v>
      </c>
      <c r="E2968" s="36">
        <v>149543.71</v>
      </c>
      <c r="F2968" s="36">
        <v>149543.71</v>
      </c>
      <c r="G2968" s="36">
        <v>149543.71</v>
      </c>
      <c r="H2968" s="36">
        <v>149543.71</v>
      </c>
      <c r="I2968" s="36"/>
      <c r="J2968" s="36"/>
      <c r="K2968" s="36"/>
      <c r="L2968" s="36"/>
      <c r="M2968" s="36"/>
      <c r="N2968" s="36"/>
      <c r="O2968" s="36"/>
      <c r="P2968" s="36"/>
      <c r="Q2968" s="36"/>
      <c r="R2968" s="36"/>
      <c r="S2968" s="36"/>
    </row>
    <row r="2969" spans="2:19">
      <c r="B2969" s="6">
        <v>2001</v>
      </c>
      <c r="C2969" s="36"/>
      <c r="D2969" s="36">
        <v>223515.13</v>
      </c>
      <c r="E2969" s="36">
        <v>223515.13</v>
      </c>
      <c r="F2969" s="36">
        <v>223515.13</v>
      </c>
      <c r="G2969" s="36">
        <v>223515.13</v>
      </c>
      <c r="H2969" s="36">
        <v>223515.13</v>
      </c>
      <c r="I2969" s="36"/>
      <c r="J2969" s="36"/>
      <c r="K2969" s="36"/>
      <c r="L2969" s="36"/>
      <c r="M2969" s="36"/>
      <c r="N2969" s="36"/>
      <c r="O2969" s="36"/>
      <c r="P2969" s="36"/>
      <c r="Q2969" s="36"/>
      <c r="R2969" s="36"/>
      <c r="S2969" s="36"/>
    </row>
    <row r="2970" spans="2:19">
      <c r="B2970" s="6">
        <v>2000</v>
      </c>
      <c r="C2970" s="36"/>
      <c r="D2970" s="36">
        <v>299924.02</v>
      </c>
      <c r="E2970" s="36">
        <v>299924.02</v>
      </c>
      <c r="F2970" s="36">
        <v>299924.02</v>
      </c>
      <c r="G2970" s="36">
        <v>299924.02</v>
      </c>
      <c r="H2970" s="36">
        <v>299924.02</v>
      </c>
      <c r="I2970" s="36"/>
      <c r="J2970" s="36"/>
      <c r="K2970" s="36"/>
      <c r="L2970" s="36"/>
      <c r="M2970" s="36"/>
      <c r="N2970" s="36"/>
      <c r="O2970" s="36"/>
      <c r="P2970" s="36"/>
      <c r="Q2970" s="36"/>
      <c r="R2970" s="36"/>
      <c r="S2970" s="36"/>
    </row>
    <row r="2971" spans="2:19">
      <c r="B2971" s="6">
        <v>1999</v>
      </c>
      <c r="C2971" s="36"/>
      <c r="D2971" s="36">
        <v>301214.46000000002</v>
      </c>
      <c r="E2971" s="36">
        <v>301214.46000000002</v>
      </c>
      <c r="F2971" s="36">
        <v>301214.46000000002</v>
      </c>
      <c r="G2971" s="36">
        <v>301214.46000000002</v>
      </c>
      <c r="H2971" s="36">
        <v>301214.46000000002</v>
      </c>
      <c r="I2971" s="36"/>
      <c r="J2971" s="36"/>
      <c r="K2971" s="36"/>
      <c r="L2971" s="36"/>
      <c r="M2971" s="36"/>
      <c r="N2971" s="36"/>
      <c r="O2971" s="36"/>
      <c r="P2971" s="36"/>
      <c r="Q2971" s="36"/>
      <c r="R2971" s="36"/>
      <c r="S2971" s="36"/>
    </row>
    <row r="2972" spans="2:19">
      <c r="B2972" s="6">
        <v>1998</v>
      </c>
      <c r="C2972" s="36"/>
      <c r="D2972" s="36">
        <v>355137.74</v>
      </c>
      <c r="E2972" s="36">
        <v>355137.74</v>
      </c>
      <c r="F2972" s="36">
        <v>355137.74</v>
      </c>
      <c r="G2972" s="36">
        <v>355137.74</v>
      </c>
      <c r="H2972" s="36">
        <v>355137.74</v>
      </c>
      <c r="I2972" s="36"/>
      <c r="J2972" s="36"/>
      <c r="K2972" s="36"/>
      <c r="L2972" s="36"/>
      <c r="M2972" s="36"/>
      <c r="N2972" s="36"/>
      <c r="O2972" s="36"/>
      <c r="P2972" s="36"/>
      <c r="Q2972" s="36"/>
      <c r="R2972" s="36"/>
      <c r="S2972" s="36"/>
    </row>
    <row r="2973" spans="2:19">
      <c r="B2973" s="6">
        <v>1997</v>
      </c>
      <c r="C2973" s="36"/>
      <c r="D2973" s="36">
        <v>276920.25</v>
      </c>
      <c r="E2973" s="36">
        <v>276920.25</v>
      </c>
      <c r="F2973" s="36">
        <v>276920.25</v>
      </c>
      <c r="G2973" s="36">
        <v>276920.25</v>
      </c>
      <c r="H2973" s="36">
        <v>276920.25</v>
      </c>
      <c r="I2973" s="36"/>
      <c r="J2973" s="36"/>
      <c r="K2973" s="36"/>
      <c r="L2973" s="36"/>
      <c r="M2973" s="36"/>
      <c r="N2973" s="36"/>
      <c r="O2973" s="36"/>
      <c r="P2973" s="36"/>
      <c r="Q2973" s="36"/>
      <c r="R2973" s="36"/>
      <c r="S2973" s="36"/>
    </row>
    <row r="2974" spans="2:19">
      <c r="B2974" s="6">
        <v>1996</v>
      </c>
      <c r="C2974" s="36"/>
      <c r="D2974" s="36">
        <v>396441.12</v>
      </c>
      <c r="E2974" s="36">
        <v>396441.12</v>
      </c>
      <c r="F2974" s="36">
        <v>396441.12</v>
      </c>
      <c r="G2974" s="36">
        <v>396441.12</v>
      </c>
      <c r="H2974" s="36">
        <v>396441.12</v>
      </c>
      <c r="I2974" s="36"/>
      <c r="J2974" s="36"/>
      <c r="K2974" s="36"/>
      <c r="L2974" s="36"/>
      <c r="M2974" s="36"/>
      <c r="N2974" s="36"/>
      <c r="O2974" s="36"/>
      <c r="P2974" s="36"/>
      <c r="Q2974" s="36"/>
      <c r="R2974" s="36"/>
      <c r="S2974" s="36"/>
    </row>
    <row r="2975" spans="2:19">
      <c r="B2975" s="6">
        <v>1995</v>
      </c>
      <c r="C2975" s="36"/>
      <c r="D2975" s="36">
        <v>451575.47</v>
      </c>
      <c r="E2975" s="36">
        <v>451575.47</v>
      </c>
      <c r="F2975" s="36">
        <v>451575.47</v>
      </c>
      <c r="G2975" s="36">
        <v>451575.47</v>
      </c>
      <c r="H2975" s="36">
        <v>451575.47</v>
      </c>
      <c r="I2975" s="36"/>
      <c r="J2975" s="36"/>
      <c r="K2975" s="36"/>
      <c r="L2975" s="36"/>
      <c r="M2975" s="36"/>
      <c r="N2975" s="36"/>
      <c r="O2975" s="36"/>
      <c r="P2975" s="36"/>
      <c r="Q2975" s="36"/>
      <c r="R2975" s="36"/>
      <c r="S2975" s="36"/>
    </row>
    <row r="2976" spans="2:19">
      <c r="B2976" s="6">
        <v>1994</v>
      </c>
      <c r="C2976" s="36"/>
      <c r="D2976" s="36">
        <v>531236.26</v>
      </c>
      <c r="E2976" s="36">
        <v>531236.26</v>
      </c>
      <c r="F2976" s="36">
        <v>531236.26</v>
      </c>
      <c r="G2976" s="36">
        <v>531236.26</v>
      </c>
      <c r="H2976" s="36">
        <v>531236.26</v>
      </c>
      <c r="I2976" s="36"/>
      <c r="J2976" s="36"/>
      <c r="K2976" s="36"/>
      <c r="L2976" s="36"/>
      <c r="M2976" s="36"/>
      <c r="N2976" s="36"/>
      <c r="O2976" s="36"/>
      <c r="P2976" s="36"/>
      <c r="Q2976" s="36"/>
      <c r="R2976" s="36"/>
      <c r="S2976" s="36"/>
    </row>
    <row r="2977" spans="2:19">
      <c r="B2977" s="6">
        <v>1993</v>
      </c>
      <c r="C2977" s="36"/>
      <c r="D2977" s="36">
        <v>444712.23</v>
      </c>
      <c r="E2977" s="36">
        <v>444712.23</v>
      </c>
      <c r="F2977" s="36">
        <v>444712.23</v>
      </c>
      <c r="G2977" s="36">
        <v>444712.23</v>
      </c>
      <c r="H2977" s="36">
        <v>444712.23</v>
      </c>
      <c r="I2977" s="36"/>
      <c r="J2977" s="36"/>
      <c r="K2977" s="36"/>
      <c r="L2977" s="36"/>
      <c r="M2977" s="36"/>
      <c r="N2977" s="36"/>
      <c r="O2977" s="36"/>
      <c r="P2977" s="36"/>
      <c r="Q2977" s="36"/>
      <c r="R2977" s="36"/>
      <c r="S2977" s="36"/>
    </row>
    <row r="2978" spans="2:19">
      <c r="B2978" s="6">
        <v>1992</v>
      </c>
      <c r="C2978" s="36"/>
      <c r="D2978" s="36">
        <v>491184.9</v>
      </c>
      <c r="E2978" s="36">
        <v>491184.9</v>
      </c>
      <c r="F2978" s="36">
        <v>491184.9</v>
      </c>
      <c r="G2978" s="36">
        <v>491184.9</v>
      </c>
      <c r="H2978" s="36">
        <v>491184.9</v>
      </c>
      <c r="I2978" s="36"/>
      <c r="J2978" s="36"/>
      <c r="K2978" s="36"/>
      <c r="L2978" s="36"/>
      <c r="M2978" s="36"/>
      <c r="N2978" s="36"/>
      <c r="O2978" s="36"/>
      <c r="P2978" s="36"/>
      <c r="Q2978" s="36"/>
      <c r="R2978" s="36"/>
      <c r="S2978" s="36"/>
    </row>
    <row r="2979" spans="2:19">
      <c r="B2979" s="6">
        <v>1991</v>
      </c>
      <c r="C2979" s="36"/>
      <c r="D2979" s="36">
        <v>237291.15</v>
      </c>
      <c r="E2979" s="36">
        <v>237291.15</v>
      </c>
      <c r="F2979" s="36">
        <v>237291.15</v>
      </c>
      <c r="G2979" s="36">
        <v>237291.15</v>
      </c>
      <c r="H2979" s="36">
        <v>237291.15</v>
      </c>
      <c r="I2979" s="36"/>
      <c r="J2979" s="36"/>
      <c r="K2979" s="36"/>
      <c r="L2979" s="36"/>
      <c r="M2979" s="36"/>
      <c r="N2979" s="36"/>
      <c r="O2979" s="36"/>
      <c r="P2979" s="36"/>
      <c r="Q2979" s="36"/>
      <c r="R2979" s="36"/>
      <c r="S2979" s="36"/>
    </row>
    <row r="2980" spans="2:19">
      <c r="B2980" s="6">
        <v>1990</v>
      </c>
      <c r="C2980" s="36"/>
      <c r="D2980" s="36">
        <v>684262.17</v>
      </c>
      <c r="E2980" s="36">
        <v>684262.17</v>
      </c>
      <c r="F2980" s="36">
        <v>684262.17</v>
      </c>
      <c r="G2980" s="36">
        <v>684262.17</v>
      </c>
      <c r="H2980" s="36">
        <v>684262.17</v>
      </c>
      <c r="I2980" s="36"/>
      <c r="J2980" s="36"/>
      <c r="K2980" s="36"/>
      <c r="L2980" s="36"/>
      <c r="M2980" s="36"/>
      <c r="N2980" s="36"/>
      <c r="O2980" s="36"/>
      <c r="P2980" s="36"/>
      <c r="Q2980" s="36"/>
      <c r="R2980" s="36"/>
      <c r="S2980" s="36"/>
    </row>
    <row r="2981" spans="2:19">
      <c r="B2981" s="6">
        <v>1989</v>
      </c>
      <c r="C2981" s="36"/>
      <c r="D2981" s="36">
        <v>357554.88</v>
      </c>
      <c r="E2981" s="36">
        <v>357554.88</v>
      </c>
      <c r="F2981" s="36">
        <v>357554.88</v>
      </c>
      <c r="G2981" s="36">
        <v>357554.88</v>
      </c>
      <c r="H2981" s="36">
        <v>357554.88</v>
      </c>
      <c r="I2981" s="36"/>
      <c r="J2981" s="36"/>
      <c r="K2981" s="36"/>
      <c r="L2981" s="36"/>
      <c r="M2981" s="36"/>
      <c r="N2981" s="36"/>
      <c r="O2981" s="36"/>
      <c r="P2981" s="36"/>
      <c r="Q2981" s="36"/>
      <c r="R2981" s="36"/>
      <c r="S2981" s="36"/>
    </row>
    <row r="2982" spans="2:19">
      <c r="B2982" s="6">
        <v>1988</v>
      </c>
      <c r="C2982" s="36"/>
      <c r="D2982" s="36">
        <v>430593.59</v>
      </c>
      <c r="E2982" s="36">
        <v>430593.59</v>
      </c>
      <c r="F2982" s="36">
        <v>430593.59</v>
      </c>
      <c r="G2982" s="36">
        <v>430593.59</v>
      </c>
      <c r="H2982" s="36">
        <v>430593.59</v>
      </c>
      <c r="I2982" s="36"/>
      <c r="J2982" s="36"/>
      <c r="K2982" s="36"/>
      <c r="L2982" s="36"/>
      <c r="M2982" s="36"/>
      <c r="N2982" s="36"/>
      <c r="O2982" s="36"/>
      <c r="P2982" s="36"/>
      <c r="Q2982" s="36"/>
      <c r="R2982" s="36"/>
      <c r="S2982" s="36"/>
    </row>
    <row r="2983" spans="2:19">
      <c r="B2983" s="6">
        <v>1987</v>
      </c>
      <c r="C2983" s="36"/>
      <c r="D2983" s="36">
        <v>342823.03</v>
      </c>
      <c r="E2983" s="36">
        <v>342823.03</v>
      </c>
      <c r="F2983" s="36">
        <v>342823.03</v>
      </c>
      <c r="G2983" s="36">
        <v>342823.03</v>
      </c>
      <c r="H2983" s="36">
        <v>342823.03</v>
      </c>
      <c r="I2983" s="36"/>
      <c r="J2983" s="36"/>
      <c r="K2983" s="36"/>
      <c r="L2983" s="36"/>
      <c r="M2983" s="36"/>
      <c r="N2983" s="36"/>
      <c r="O2983" s="36"/>
      <c r="P2983" s="36"/>
      <c r="Q2983" s="36"/>
      <c r="R2983" s="36"/>
      <c r="S2983" s="36"/>
    </row>
    <row r="2984" spans="2:19">
      <c r="B2984" s="6">
        <v>1986</v>
      </c>
      <c r="C2984" s="36"/>
      <c r="D2984" s="36">
        <v>289952.21999999997</v>
      </c>
      <c r="E2984" s="36">
        <v>289952.21999999997</v>
      </c>
      <c r="F2984" s="36">
        <v>289952.21999999997</v>
      </c>
      <c r="G2984" s="36">
        <v>289952.21999999997</v>
      </c>
      <c r="H2984" s="36">
        <v>289952.21999999997</v>
      </c>
      <c r="I2984" s="36"/>
      <c r="J2984" s="36"/>
      <c r="K2984" s="36"/>
      <c r="L2984" s="36"/>
      <c r="M2984" s="36"/>
      <c r="N2984" s="36"/>
      <c r="O2984" s="36"/>
      <c r="P2984" s="36"/>
      <c r="Q2984" s="36"/>
      <c r="R2984" s="36"/>
      <c r="S2984" s="36"/>
    </row>
    <row r="2985" spans="2:19">
      <c r="B2985" s="6">
        <v>1985</v>
      </c>
      <c r="C2985" s="36"/>
      <c r="D2985" s="36">
        <v>403706.32</v>
      </c>
      <c r="E2985" s="36">
        <v>403706.32</v>
      </c>
      <c r="F2985" s="36">
        <v>403706.32</v>
      </c>
      <c r="G2985" s="36">
        <v>403706.32</v>
      </c>
      <c r="H2985" s="36">
        <v>403706.32</v>
      </c>
      <c r="I2985" s="36"/>
      <c r="J2985" s="36"/>
      <c r="K2985" s="36"/>
      <c r="L2985" s="36"/>
      <c r="M2985" s="36"/>
      <c r="N2985" s="36"/>
      <c r="O2985" s="36"/>
      <c r="P2985" s="36"/>
      <c r="Q2985" s="36"/>
      <c r="R2985" s="36"/>
      <c r="S2985" s="36"/>
    </row>
    <row r="2986" spans="2:19">
      <c r="B2986" s="6">
        <v>1984</v>
      </c>
      <c r="C2986" s="36"/>
      <c r="D2986" s="36">
        <v>378909.21</v>
      </c>
      <c r="E2986" s="36">
        <v>378909.21</v>
      </c>
      <c r="F2986" s="36">
        <v>378909.21</v>
      </c>
      <c r="G2986" s="36">
        <v>378909.21</v>
      </c>
      <c r="H2986" s="36">
        <v>378909.21</v>
      </c>
      <c r="I2986" s="36"/>
      <c r="J2986" s="36"/>
      <c r="K2986" s="36"/>
      <c r="L2986" s="36"/>
      <c r="M2986" s="36"/>
      <c r="N2986" s="36"/>
      <c r="O2986" s="36"/>
      <c r="P2986" s="36"/>
      <c r="Q2986" s="36"/>
      <c r="R2986" s="36"/>
      <c r="S2986" s="36"/>
    </row>
    <row r="2987" spans="2:19">
      <c r="B2987" s="6">
        <v>1983</v>
      </c>
      <c r="C2987" s="36"/>
      <c r="D2987" s="36">
        <v>334058.3</v>
      </c>
      <c r="E2987" s="36">
        <v>334058.3</v>
      </c>
      <c r="F2987" s="36">
        <v>334058.3</v>
      </c>
      <c r="G2987" s="36">
        <v>334058.3</v>
      </c>
      <c r="H2987" s="36">
        <v>334058.3</v>
      </c>
      <c r="I2987" s="36"/>
      <c r="J2987" s="36"/>
      <c r="K2987" s="36"/>
      <c r="L2987" s="36"/>
      <c r="M2987" s="36"/>
      <c r="N2987" s="36"/>
      <c r="O2987" s="36"/>
      <c r="P2987" s="36"/>
      <c r="Q2987" s="36"/>
      <c r="R2987" s="36"/>
      <c r="S2987" s="36"/>
    </row>
    <row r="2988" spans="2:19">
      <c r="B2988" s="6">
        <v>1982</v>
      </c>
      <c r="C2988" s="36"/>
      <c r="D2988" s="36">
        <v>295575.71999999997</v>
      </c>
      <c r="E2988" s="36">
        <v>295575.71999999997</v>
      </c>
      <c r="F2988" s="36">
        <v>295575.71999999997</v>
      </c>
      <c r="G2988" s="36">
        <v>295575.71999999997</v>
      </c>
      <c r="H2988" s="36">
        <v>295575.71999999997</v>
      </c>
      <c r="I2988" s="36"/>
      <c r="J2988" s="36"/>
      <c r="K2988" s="36"/>
      <c r="L2988" s="36"/>
      <c r="M2988" s="36"/>
      <c r="N2988" s="36"/>
      <c r="O2988" s="36"/>
      <c r="P2988" s="36"/>
      <c r="Q2988" s="36"/>
      <c r="R2988" s="36"/>
      <c r="S2988" s="36"/>
    </row>
    <row r="2989" spans="2:19">
      <c r="B2989" s="6">
        <v>1981</v>
      </c>
      <c r="C2989" s="36"/>
      <c r="D2989" s="36">
        <v>299758.96000000002</v>
      </c>
      <c r="E2989" s="36">
        <v>299758.96000000002</v>
      </c>
      <c r="F2989" s="36">
        <v>299758.96000000002</v>
      </c>
      <c r="G2989" s="36">
        <v>299758.96000000002</v>
      </c>
      <c r="H2989" s="36">
        <v>299758.96000000002</v>
      </c>
      <c r="I2989" s="36"/>
      <c r="J2989" s="36"/>
      <c r="K2989" s="36"/>
      <c r="L2989" s="36"/>
      <c r="M2989" s="36"/>
      <c r="N2989" s="36"/>
      <c r="O2989" s="36"/>
      <c r="P2989" s="36"/>
      <c r="Q2989" s="36"/>
      <c r="R2989" s="36"/>
      <c r="S2989" s="36"/>
    </row>
    <row r="2990" spans="2:19">
      <c r="B2990" s="6">
        <v>1980</v>
      </c>
      <c r="C2990" s="36"/>
      <c r="D2990" s="36">
        <v>355469.96</v>
      </c>
      <c r="E2990" s="36">
        <v>355469.96</v>
      </c>
      <c r="F2990" s="36">
        <v>355469.96</v>
      </c>
      <c r="G2990" s="36">
        <v>355469.96</v>
      </c>
      <c r="H2990" s="36">
        <v>355469.96</v>
      </c>
      <c r="I2990" s="36"/>
      <c r="J2990" s="36"/>
      <c r="K2990" s="36"/>
      <c r="L2990" s="36"/>
      <c r="M2990" s="36"/>
      <c r="N2990" s="36"/>
      <c r="O2990" s="36"/>
      <c r="P2990" s="36"/>
      <c r="Q2990" s="36"/>
      <c r="R2990" s="36"/>
      <c r="S2990" s="36"/>
    </row>
    <row r="2991" spans="2:19">
      <c r="B2991" s="6">
        <v>1979</v>
      </c>
      <c r="C2991" s="36"/>
      <c r="D2991" s="36">
        <v>312461.45</v>
      </c>
      <c r="E2991" s="36">
        <v>312461.45</v>
      </c>
      <c r="F2991" s="36">
        <v>312461.45</v>
      </c>
      <c r="G2991" s="36">
        <v>312461.45</v>
      </c>
      <c r="H2991" s="36">
        <v>312461.45</v>
      </c>
      <c r="I2991" s="36"/>
      <c r="J2991" s="36"/>
      <c r="K2991" s="36"/>
      <c r="L2991" s="36"/>
      <c r="M2991" s="36"/>
      <c r="N2991" s="36"/>
      <c r="O2991" s="36"/>
      <c r="P2991" s="36"/>
      <c r="Q2991" s="36"/>
      <c r="R2991" s="36"/>
      <c r="S2991" s="36"/>
    </row>
    <row r="2992" spans="2:19">
      <c r="B2992" s="6">
        <v>1978</v>
      </c>
      <c r="C2992" s="36"/>
      <c r="D2992" s="36">
        <v>302808.43</v>
      </c>
      <c r="E2992" s="36">
        <v>302808.43</v>
      </c>
      <c r="F2992" s="36">
        <v>302808.43</v>
      </c>
      <c r="G2992" s="36">
        <v>302808.43</v>
      </c>
      <c r="H2992" s="36">
        <v>302808.43</v>
      </c>
      <c r="I2992" s="36"/>
      <c r="J2992" s="36"/>
      <c r="K2992" s="36"/>
      <c r="L2992" s="36"/>
      <c r="M2992" s="36"/>
      <c r="N2992" s="36"/>
      <c r="O2992" s="36"/>
      <c r="P2992" s="36"/>
      <c r="Q2992" s="36"/>
      <c r="R2992" s="36"/>
      <c r="S2992" s="36"/>
    </row>
    <row r="2993" spans="2:19">
      <c r="B2993" s="6">
        <v>1977</v>
      </c>
      <c r="C2993" s="36"/>
      <c r="D2993" s="36">
        <v>271159.31</v>
      </c>
      <c r="E2993" s="36">
        <v>271159.31</v>
      </c>
      <c r="F2993" s="36">
        <v>271159.31</v>
      </c>
      <c r="G2993" s="36">
        <v>271159.31</v>
      </c>
      <c r="H2993" s="36">
        <v>271159.31</v>
      </c>
      <c r="I2993" s="36"/>
      <c r="J2993" s="36"/>
      <c r="K2993" s="36"/>
      <c r="L2993" s="36"/>
      <c r="M2993" s="36"/>
      <c r="N2993" s="36"/>
      <c r="O2993" s="36"/>
      <c r="P2993" s="36"/>
      <c r="Q2993" s="36"/>
      <c r="R2993" s="36"/>
      <c r="S2993" s="36"/>
    </row>
    <row r="2994" spans="2:19">
      <c r="B2994" s="6">
        <v>1976</v>
      </c>
      <c r="C2994" s="36"/>
      <c r="D2994" s="36">
        <v>188050.85</v>
      </c>
      <c r="E2994" s="36">
        <v>188050.85</v>
      </c>
      <c r="F2994" s="36">
        <v>188050.85</v>
      </c>
      <c r="G2994" s="36">
        <v>188050.85</v>
      </c>
      <c r="H2994" s="36">
        <v>188050.85</v>
      </c>
      <c r="I2994" s="36"/>
      <c r="J2994" s="36"/>
      <c r="K2994" s="36"/>
      <c r="L2994" s="36"/>
      <c r="M2994" s="36"/>
      <c r="N2994" s="36"/>
      <c r="O2994" s="36"/>
      <c r="P2994" s="36"/>
      <c r="Q2994" s="36"/>
      <c r="R2994" s="36"/>
      <c r="S2994" s="36"/>
    </row>
    <row r="2995" spans="2:19">
      <c r="B2995" s="6">
        <v>1975</v>
      </c>
      <c r="C2995" s="36"/>
      <c r="D2995" s="36">
        <v>236397.12</v>
      </c>
      <c r="E2995" s="36">
        <v>236397.12</v>
      </c>
      <c r="F2995" s="36">
        <v>236397.12</v>
      </c>
      <c r="G2995" s="36">
        <v>236397.12</v>
      </c>
      <c r="H2995" s="36">
        <v>236397.12</v>
      </c>
      <c r="I2995" s="36"/>
      <c r="J2995" s="36"/>
      <c r="K2995" s="36"/>
      <c r="L2995" s="36"/>
      <c r="M2995" s="36"/>
      <c r="N2995" s="36"/>
      <c r="O2995" s="36"/>
      <c r="P2995" s="36"/>
      <c r="Q2995" s="36"/>
      <c r="R2995" s="36"/>
      <c r="S2995" s="36"/>
    </row>
    <row r="2996" spans="2:19">
      <c r="B2996" s="6">
        <v>1974</v>
      </c>
      <c r="C2996" s="36"/>
      <c r="D2996" s="36">
        <v>218814.16</v>
      </c>
      <c r="E2996" s="36">
        <v>218814.16</v>
      </c>
      <c r="F2996" s="36">
        <v>218814.16</v>
      </c>
      <c r="G2996" s="36">
        <v>218814.16</v>
      </c>
      <c r="H2996" s="36">
        <v>218814.16</v>
      </c>
      <c r="I2996" s="36"/>
      <c r="J2996" s="36"/>
      <c r="K2996" s="36"/>
      <c r="L2996" s="36"/>
      <c r="M2996" s="36"/>
      <c r="N2996" s="36"/>
      <c r="O2996" s="36"/>
      <c r="P2996" s="36"/>
      <c r="Q2996" s="36"/>
      <c r="R2996" s="36"/>
      <c r="S2996" s="36"/>
    </row>
    <row r="2997" spans="2:19">
      <c r="B2997" s="6">
        <v>1973</v>
      </c>
      <c r="C2997" s="36"/>
      <c r="D2997" s="36">
        <v>186961.9</v>
      </c>
      <c r="E2997" s="36">
        <v>186961.9</v>
      </c>
      <c r="F2997" s="36">
        <v>186961.9</v>
      </c>
      <c r="G2997" s="36">
        <v>186961.9</v>
      </c>
      <c r="H2997" s="36">
        <v>186961.9</v>
      </c>
      <c r="I2997" s="36"/>
      <c r="J2997" s="36"/>
      <c r="K2997" s="36"/>
      <c r="L2997" s="36"/>
      <c r="M2997" s="36"/>
      <c r="N2997" s="36"/>
      <c r="O2997" s="36"/>
      <c r="P2997" s="36"/>
      <c r="Q2997" s="36"/>
      <c r="R2997" s="36"/>
      <c r="S2997" s="36"/>
    </row>
    <row r="2998" spans="2:19">
      <c r="B2998" s="6">
        <v>1972</v>
      </c>
      <c r="C2998" s="36"/>
      <c r="D2998" s="36">
        <v>241208.51</v>
      </c>
      <c r="E2998" s="36">
        <v>241208.51</v>
      </c>
      <c r="F2998" s="36">
        <v>241208.51</v>
      </c>
      <c r="G2998" s="36">
        <v>241208.51</v>
      </c>
      <c r="H2998" s="36">
        <v>241208.51</v>
      </c>
      <c r="I2998" s="36"/>
      <c r="J2998" s="36"/>
      <c r="K2998" s="36"/>
      <c r="L2998" s="36"/>
      <c r="M2998" s="36"/>
      <c r="N2998" s="36"/>
      <c r="O2998" s="36"/>
      <c r="P2998" s="36"/>
      <c r="Q2998" s="36"/>
      <c r="R2998" s="36"/>
      <c r="S2998" s="36"/>
    </row>
    <row r="2999" spans="2:19">
      <c r="B2999" s="6">
        <v>1971</v>
      </c>
      <c r="C2999" s="36"/>
      <c r="D2999" s="36">
        <v>237919.94</v>
      </c>
      <c r="E2999" s="36">
        <v>237919.94</v>
      </c>
      <c r="F2999" s="36">
        <v>237919.94</v>
      </c>
      <c r="G2999" s="36">
        <v>237919.94</v>
      </c>
      <c r="H2999" s="36">
        <v>237919.94</v>
      </c>
      <c r="I2999" s="36"/>
      <c r="J2999" s="36"/>
      <c r="K2999" s="36"/>
      <c r="L2999" s="36"/>
      <c r="M2999" s="36"/>
      <c r="N2999" s="36"/>
      <c r="O2999" s="36"/>
      <c r="P2999" s="36"/>
      <c r="Q2999" s="36"/>
      <c r="R2999" s="36"/>
      <c r="S2999" s="36"/>
    </row>
    <row r="3000" spans="2:19">
      <c r="B3000" s="6">
        <v>1970</v>
      </c>
      <c r="C3000" s="36"/>
      <c r="D3000" s="36">
        <v>196580.82</v>
      </c>
      <c r="E3000" s="36">
        <v>196580.82</v>
      </c>
      <c r="F3000" s="36">
        <v>196580.82</v>
      </c>
      <c r="G3000" s="36">
        <v>196580.82</v>
      </c>
      <c r="H3000" s="36">
        <v>196580.82</v>
      </c>
      <c r="I3000" s="36"/>
      <c r="J3000" s="36"/>
      <c r="K3000" s="36"/>
      <c r="L3000" s="36"/>
      <c r="M3000" s="36"/>
      <c r="N3000" s="36"/>
      <c r="O3000" s="36"/>
      <c r="P3000" s="36"/>
      <c r="Q3000" s="36"/>
      <c r="R3000" s="36"/>
      <c r="S3000" s="36"/>
    </row>
    <row r="3001" spans="2:19">
      <c r="B3001" s="6">
        <v>1969</v>
      </c>
      <c r="C3001" s="36"/>
      <c r="D3001" s="36">
        <v>143915.29999999999</v>
      </c>
      <c r="E3001" s="36">
        <v>143915.29999999999</v>
      </c>
      <c r="F3001" s="36">
        <v>143915.29999999999</v>
      </c>
      <c r="G3001" s="36">
        <v>143915.29999999999</v>
      </c>
      <c r="H3001" s="36">
        <v>143915.29999999999</v>
      </c>
      <c r="I3001" s="36"/>
      <c r="J3001" s="36"/>
      <c r="K3001" s="36"/>
      <c r="L3001" s="36"/>
      <c r="M3001" s="36"/>
      <c r="N3001" s="36"/>
      <c r="O3001" s="36"/>
      <c r="P3001" s="36"/>
      <c r="Q3001" s="36"/>
      <c r="R3001" s="36"/>
      <c r="S3001" s="36"/>
    </row>
    <row r="3002" spans="2:19">
      <c r="B3002" s="6">
        <v>1968</v>
      </c>
      <c r="C3002" s="36"/>
      <c r="D3002" s="36">
        <v>97621.9</v>
      </c>
      <c r="E3002" s="36">
        <v>97621.9</v>
      </c>
      <c r="F3002" s="36">
        <v>97621.9</v>
      </c>
      <c r="G3002" s="36">
        <v>97621.9</v>
      </c>
      <c r="H3002" s="36">
        <v>97621.9</v>
      </c>
      <c r="I3002" s="36"/>
      <c r="J3002" s="36"/>
      <c r="K3002" s="36"/>
      <c r="L3002" s="36"/>
      <c r="M3002" s="36"/>
      <c r="N3002" s="36"/>
      <c r="O3002" s="36"/>
      <c r="P3002" s="36"/>
      <c r="Q3002" s="36"/>
      <c r="R3002" s="36"/>
      <c r="S3002" s="36"/>
    </row>
    <row r="3003" spans="2:19">
      <c r="B3003" s="6">
        <v>1967</v>
      </c>
      <c r="C3003" s="36"/>
      <c r="D3003" s="36">
        <v>119995.83960000001</v>
      </c>
      <c r="E3003" s="36">
        <v>119995.83960000001</v>
      </c>
      <c r="F3003" s="36">
        <v>119995.83960000001</v>
      </c>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211</v>
      </c>
      <c r="B3041" s="7" t="s">
        <v>180</v>
      </c>
      <c r="C3041" s="11">
        <f>SUM(C2964:C3040)</f>
        <v>0</v>
      </c>
      <c r="D3041" s="11">
        <f>SUM(D2963:D3040)</f>
        <v>11951318.459600002</v>
      </c>
      <c r="E3041" s="11">
        <f>SUM(E2962:E3040)</f>
        <v>12128277.109600004</v>
      </c>
      <c r="F3041" s="11">
        <f>SUM(F2961:F3040)</f>
        <v>12245582.149600003</v>
      </c>
      <c r="G3041" s="11">
        <f>SUM(G2960:G3040)</f>
        <v>12250565.870000003</v>
      </c>
      <c r="H3041" s="11">
        <f>SUM(H2954:H3040)</f>
        <v>12383785.130000003</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212</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v>1240.5</v>
      </c>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v>456.44</v>
      </c>
      <c r="G3056" s="36">
        <v>456.44</v>
      </c>
      <c r="H3056" s="36">
        <v>456.44</v>
      </c>
      <c r="I3056" s="36"/>
      <c r="J3056" s="36"/>
      <c r="K3056" s="36"/>
      <c r="L3056" s="36"/>
      <c r="M3056" s="36"/>
      <c r="N3056" s="36"/>
      <c r="O3056" s="36"/>
      <c r="P3056" s="36"/>
      <c r="Q3056" s="36"/>
      <c r="R3056" s="36"/>
      <c r="S3056" s="36"/>
    </row>
    <row r="3057" spans="2:19">
      <c r="B3057" s="6">
        <v>2008</v>
      </c>
      <c r="C3057" s="35"/>
      <c r="D3057" s="35"/>
      <c r="E3057" s="36">
        <v>1143.46</v>
      </c>
      <c r="F3057" s="36">
        <v>1143.46</v>
      </c>
      <c r="G3057" s="36">
        <v>1143.46</v>
      </c>
      <c r="H3057" s="36">
        <v>1143.46</v>
      </c>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v>1971.14</v>
      </c>
      <c r="E3060" s="36">
        <v>1971.14</v>
      </c>
      <c r="F3060" s="36">
        <v>1971.14</v>
      </c>
      <c r="G3060" s="36">
        <v>1971.14</v>
      </c>
      <c r="H3060" s="36">
        <v>1971.14</v>
      </c>
      <c r="I3060" s="36"/>
      <c r="J3060" s="36"/>
      <c r="K3060" s="36"/>
      <c r="L3060" s="36"/>
      <c r="M3060" s="36"/>
      <c r="N3060" s="36"/>
      <c r="O3060" s="36"/>
      <c r="P3060" s="36"/>
      <c r="Q3060" s="36"/>
      <c r="R3060" s="36"/>
      <c r="S3060" s="36"/>
    </row>
    <row r="3061" spans="2:19">
      <c r="B3061" s="6">
        <v>2004</v>
      </c>
      <c r="C3061" s="36"/>
      <c r="D3061" s="36">
        <v>516.26</v>
      </c>
      <c r="E3061" s="36">
        <v>516.26</v>
      </c>
      <c r="F3061" s="36">
        <v>516.26</v>
      </c>
      <c r="G3061" s="36">
        <v>516.26</v>
      </c>
      <c r="H3061" s="36">
        <v>516.26</v>
      </c>
      <c r="I3061" s="36"/>
      <c r="J3061" s="36"/>
      <c r="K3061" s="36"/>
      <c r="L3061" s="36"/>
      <c r="M3061" s="36"/>
      <c r="N3061" s="36"/>
      <c r="O3061" s="36"/>
      <c r="P3061" s="36"/>
      <c r="Q3061" s="36"/>
      <c r="R3061" s="36"/>
      <c r="S3061" s="36"/>
    </row>
    <row r="3062" spans="2:19">
      <c r="B3062" s="6">
        <v>2003</v>
      </c>
      <c r="C3062" s="36"/>
      <c r="D3062" s="36">
        <v>2090.1</v>
      </c>
      <c r="E3062" s="36">
        <v>2090.1</v>
      </c>
      <c r="F3062" s="36">
        <v>2090.1</v>
      </c>
      <c r="G3062" s="36">
        <v>2090.1</v>
      </c>
      <c r="H3062" s="36">
        <v>2090.1</v>
      </c>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v>1125.04</v>
      </c>
      <c r="E3064" s="36">
        <v>1125.04</v>
      </c>
      <c r="F3064" s="36">
        <v>1125.04</v>
      </c>
      <c r="G3064" s="36">
        <v>1125.04</v>
      </c>
      <c r="H3064" s="36">
        <v>1125.04</v>
      </c>
      <c r="I3064" s="36"/>
      <c r="J3064" s="36"/>
      <c r="K3064" s="36"/>
      <c r="L3064" s="36"/>
      <c r="M3064" s="36"/>
      <c r="N3064" s="36"/>
      <c r="O3064" s="36"/>
      <c r="P3064" s="36"/>
      <c r="Q3064" s="36"/>
      <c r="R3064" s="36"/>
      <c r="S3064" s="36"/>
    </row>
    <row r="3065" spans="2:19">
      <c r="B3065" s="6">
        <v>2000</v>
      </c>
      <c r="C3065" s="36"/>
      <c r="D3065" s="36">
        <v>2239.5100000000002</v>
      </c>
      <c r="E3065" s="36">
        <v>2239.5100000000002</v>
      </c>
      <c r="F3065" s="36">
        <v>2239.5100000000002</v>
      </c>
      <c r="G3065" s="36">
        <v>2239.5100000000002</v>
      </c>
      <c r="H3065" s="36">
        <v>2239.5100000000002</v>
      </c>
      <c r="I3065" s="36"/>
      <c r="J3065" s="36"/>
      <c r="K3065" s="36"/>
      <c r="L3065" s="36"/>
      <c r="M3065" s="36"/>
      <c r="N3065" s="36"/>
      <c r="O3065" s="36"/>
      <c r="P3065" s="36"/>
      <c r="Q3065" s="36"/>
      <c r="R3065" s="36"/>
      <c r="S3065" s="36"/>
    </row>
    <row r="3066" spans="2:19">
      <c r="B3066" s="6">
        <v>1999</v>
      </c>
      <c r="C3066" s="36"/>
      <c r="D3066" s="36">
        <v>3589.36</v>
      </c>
      <c r="E3066" s="36">
        <v>3589.36</v>
      </c>
      <c r="F3066" s="36">
        <v>3589.36</v>
      </c>
      <c r="G3066" s="36">
        <v>3589.36</v>
      </c>
      <c r="H3066" s="36">
        <v>3589.36</v>
      </c>
      <c r="I3066" s="36"/>
      <c r="J3066" s="36"/>
      <c r="K3066" s="36"/>
      <c r="L3066" s="36"/>
      <c r="M3066" s="36"/>
      <c r="N3066" s="36"/>
      <c r="O3066" s="36"/>
      <c r="P3066" s="36"/>
      <c r="Q3066" s="36"/>
      <c r="R3066" s="36"/>
      <c r="S3066" s="36"/>
    </row>
    <row r="3067" spans="2:19">
      <c r="B3067" s="6">
        <v>1998</v>
      </c>
      <c r="C3067" s="36"/>
      <c r="D3067" s="36">
        <v>6988.32</v>
      </c>
      <c r="E3067" s="36">
        <v>6988.32</v>
      </c>
      <c r="F3067" s="36">
        <v>6988.32</v>
      </c>
      <c r="G3067" s="36">
        <v>6988.32</v>
      </c>
      <c r="H3067" s="36">
        <v>6988.32</v>
      </c>
      <c r="I3067" s="36"/>
      <c r="J3067" s="36"/>
      <c r="K3067" s="36"/>
      <c r="L3067" s="36"/>
      <c r="M3067" s="36"/>
      <c r="N3067" s="36"/>
      <c r="O3067" s="36"/>
      <c r="P3067" s="36"/>
      <c r="Q3067" s="36"/>
      <c r="R3067" s="36"/>
      <c r="S3067" s="36"/>
    </row>
    <row r="3068" spans="2:19">
      <c r="B3068" s="6">
        <v>1997</v>
      </c>
      <c r="C3068" s="36"/>
      <c r="D3068" s="36">
        <v>7503.33</v>
      </c>
      <c r="E3068" s="36">
        <v>7503.33</v>
      </c>
      <c r="F3068" s="36">
        <v>7503.33</v>
      </c>
      <c r="G3068" s="36">
        <v>7503.33</v>
      </c>
      <c r="H3068" s="36">
        <v>7503.33</v>
      </c>
      <c r="I3068" s="36"/>
      <c r="J3068" s="36"/>
      <c r="K3068" s="36"/>
      <c r="L3068" s="36"/>
      <c r="M3068" s="36"/>
      <c r="N3068" s="36"/>
      <c r="O3068" s="36"/>
      <c r="P3068" s="36"/>
      <c r="Q3068" s="36"/>
      <c r="R3068" s="36"/>
      <c r="S3068" s="36"/>
    </row>
    <row r="3069" spans="2:19">
      <c r="B3069" s="6">
        <v>1996</v>
      </c>
      <c r="C3069" s="36"/>
      <c r="D3069" s="36">
        <v>6666.45</v>
      </c>
      <c r="E3069" s="36">
        <v>6666.45</v>
      </c>
      <c r="F3069" s="36">
        <v>6666.45</v>
      </c>
      <c r="G3069" s="36">
        <v>6666.45</v>
      </c>
      <c r="H3069" s="36">
        <v>6666.45</v>
      </c>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212</v>
      </c>
      <c r="B3136" s="7" t="s">
        <v>180</v>
      </c>
      <c r="C3136" s="11">
        <f>SUM(C3059:C3135)</f>
        <v>0</v>
      </c>
      <c r="D3136" s="11">
        <f>SUM(D3058:D3135)</f>
        <v>32689.51</v>
      </c>
      <c r="E3136" s="11">
        <f>SUM(E3057:E3135)</f>
        <v>33832.97</v>
      </c>
      <c r="F3136" s="11">
        <f>SUM(F3056:F3135)</f>
        <v>34289.409999999996</v>
      </c>
      <c r="G3136" s="11">
        <f>SUM(G3055:G3135)</f>
        <v>34289.409999999996</v>
      </c>
      <c r="H3136" s="11">
        <f>SUM(H3049:H3135)</f>
        <v>35529.909999999996</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213</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213</v>
      </c>
      <c r="B3231" s="7" t="s">
        <v>180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214</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214</v>
      </c>
      <c r="B3326" s="7" t="s">
        <v>180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215</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215</v>
      </c>
      <c r="B3421" s="7" t="s">
        <v>180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216</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v>100829.83</v>
      </c>
      <c r="E3447" s="36">
        <v>100829.83</v>
      </c>
      <c r="F3447" s="36">
        <v>100829.83</v>
      </c>
      <c r="G3447" s="36">
        <v>100829.83</v>
      </c>
      <c r="H3447" s="36">
        <v>100829.83</v>
      </c>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216</v>
      </c>
      <c r="B3516" s="7" t="s">
        <v>180</v>
      </c>
      <c r="C3516" s="11">
        <f>SUM(C3439:C3515)</f>
        <v>0</v>
      </c>
      <c r="D3516" s="11">
        <f>SUM(D3438:D3515)</f>
        <v>100829.83</v>
      </c>
      <c r="E3516" s="11">
        <f>SUM(E3437:E3515)</f>
        <v>100829.83</v>
      </c>
      <c r="F3516" s="11">
        <f>SUM(F3436:F3515)</f>
        <v>100829.83</v>
      </c>
      <c r="G3516" s="11">
        <f>SUM(G3435:G3515)</f>
        <v>100829.83</v>
      </c>
      <c r="H3516" s="11">
        <f>SUM(H3429:H3515)</f>
        <v>100829.83</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217</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218</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2024-08-09T05:51:02Z</dcterms:modified>
  <cp:category/>
  <cp:contentStatus/>
</cp:coreProperties>
</file>